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Комм. предл. (Структура НМЦ)" sheetId="1" state="visible" r:id="rId1"/>
  </sheets>
  <calcPr refMode="A1" iterate="0" iterateCount="100" iterateDelta="0.0001"/>
</workbook>
</file>

<file path=xl/sharedStrings.xml><?xml version="1.0" encoding="utf-8"?>
<sst xmlns="http://schemas.openxmlformats.org/spreadsheetml/2006/main" count="39" uniqueCount="39">
  <si>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</si>
  <si>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</si>
  <si>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</si>
  <si>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</si>
  <si>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</si>
  <si>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Лот №32007031-ЭКСП ДИТ-2026-ДГК</t>
  </si>
  <si>
    <t xml:space="preserve">ИНН Участника:</t>
  </si>
  <si>
    <t xml:space="preserve">ОКПД2 26.40.33 Поставка оборудования и материалов технологического видеонаблюдения для распредустройств и оперативного персонала для АО "ДГК" в Хабаровском крае, Приморском крае, Амурской области, Респ. Саха (Якутия), ЕАО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</si>
  <si>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</si>
  <si>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</si>
  <si>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</si>
  <si>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</si>
  <si>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</si>
  <si>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rPr>
        <b/>
        <sz val="12"/>
        <rFont val="Times New Roman"/>
      </rPr>
      <t xml:space="preserve">Наименование реестра и номер реестровой записи
</t>
    </r>
    <r>
      <rPr>
        <b/>
        <i/>
        <sz val="12"/>
        <rFont val="Times New Roman"/>
      </rPr>
      <t xml:space="preserve">(если применимо)</t>
    </r>
  </si>
  <si>
    <t xml:space="preserve">Ед. изм.</t>
  </si>
  <si>
    <t xml:space="preserve">НМЦ единицы продукции,
руб. без НДС</t>
  </si>
  <si>
    <t xml:space="preserve">Предлагаемая цена одной единицы продукции,
руб. без НДС</t>
  </si>
  <si>
    <t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</si>
  <si>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</si>
  <si>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</si>
  <si>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</si>
  <si>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по позиции продукции,
руб. без НДС</t>
  </si>
  <si>
    <t>Коммутатор</t>
  </si>
  <si>
    <t>шт.</t>
  </si>
  <si>
    <t xml:space="preserve">Установлен режим ограничения закупки иностранной продукции (когда национальный режим не предоставляется)</t>
  </si>
  <si>
    <t xml:space="preserve">Видеокамера IP</t>
  </si>
  <si>
    <t xml:space="preserve">Персональный носимый видеорегистратор</t>
  </si>
  <si>
    <t xml:space="preserve">Станция зарядки, архивирования и хранения данных</t>
  </si>
  <si>
    <t xml:space="preserve">Витая пара</t>
  </si>
  <si>
    <t xml:space="preserve">Стоимость заявки (цена Договора):</t>
  </si>
  <si>
    <t xml:space="preserve">Итого без НДС:</t>
  </si>
  <si>
    <t>НМЦ:</t>
  </si>
  <si>
    <t xml:space="preserve">Кроме того, НДС:</t>
  </si>
  <si>
    <t xml:space="preserve">Итого с НДС:</t>
  </si>
  <si>
    <t xml:space="preserve">(должность подписавшего)</t>
  </si>
  <si>
    <t>(подпись)</t>
  </si>
  <si>
    <t>М.П.</t>
  </si>
  <si>
    <t xml:space="preserve">(И.О. Фамилия)</t>
  </si>
  <si>
    <r>
      <rPr>
        <i/>
        <sz val="12"/>
        <rFont val="Times New Roman"/>
      </rPr>
      <t xml:space="preserve">[Участник заполняет ячейки, подсвеченные </t>
    </r>
    <r>
      <rPr>
        <i/>
        <sz val="12"/>
        <color rgb="FF70AD47"/>
        <rFont val="Times New Roman"/>
      </rPr>
      <t>светло-зеленым</t>
    </r>
    <r>
      <rPr>
        <i/>
        <sz val="12"/>
        <rFont val="Times New Roman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мира.]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</si>
</sst>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0">
    <font>
      <sz val="10.000000"/>
      <color theme="1"/>
      <name val="PT Mono"/>
    </font>
    <font>
      <sz val="10.000000"/>
      <name val="Arial"/>
    </font>
    <font>
      <sz val="12.000000"/>
      <name val="Times New Roman"/>
    </font>
    <font>
      <b/>
      <sz val="12.000000"/>
      <name val="Times New Roman"/>
    </font>
    <font>
      <b val="0"/>
      <i val="0"/>
      <strike val="0"/>
      <u val="none"/>
      <sz val="12.000000"/>
      <name val="Times New Roman"/>
    </font>
    <font>
      <sz val="10.000000"/>
      <name val="Times New Roman"/>
    </font>
    <font>
      <sz val="10.000000"/>
      <color theme="1"/>
      <name val="Times New Roman"/>
    </font>
    <font>
      <b val="0"/>
      <i val="0"/>
      <strike val="0"/>
      <u val="none"/>
      <sz val="10.000000"/>
      <name val="Times New Roman"/>
    </font>
    <font>
      <i/>
      <sz val="10.000000"/>
      <name val="Times New Roman"/>
    </font>
    <font>
      <i/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E2F0D9"/>
        <bgColor indexed="26"/>
      </patternFill>
    </fill>
    <fill>
      <patternFill patternType="solid">
        <fgColor rgb="FFD0CECE"/>
        <bgColor indexed="31"/>
      </patternFill>
    </fill>
  </fills>
  <borders count="19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rgb="FF7F7F7F"/>
      </bottom>
      <diagonal style="none"/>
    </border>
    <border>
      <left style="medium">
        <color rgb="FF7F7F7F"/>
      </left>
      <right style="none"/>
      <top style="medium">
        <color rgb="FF7F7F7F"/>
      </top>
      <bottom style="none"/>
      <diagonal style="none"/>
    </border>
    <border>
      <left style="none"/>
      <right style="none"/>
      <top style="medium">
        <color rgb="FF7F7F7F"/>
      </top>
      <bottom style="none"/>
      <diagonal style="none"/>
    </border>
    <border>
      <left style="none"/>
      <right style="medium">
        <color rgb="FF7F7F7F"/>
      </right>
      <top style="medium">
        <color rgb="FF7F7F7F"/>
      </top>
      <bottom style="none"/>
      <diagonal style="none"/>
    </border>
    <border>
      <left style="medium">
        <color rgb="FF7F7F7F"/>
      </left>
      <right style="none"/>
      <top style="none"/>
      <bottom style="none"/>
      <diagonal style="none"/>
    </border>
    <border>
      <left style="none"/>
      <right style="medium">
        <color rgb="FF7F7F7F"/>
      </right>
      <top style="none"/>
      <bottom style="none"/>
      <diagonal style="none"/>
    </border>
    <border>
      <left style="none"/>
      <right style="none"/>
      <top style="none"/>
      <bottom style="thin">
        <color rgb="FF7F7F7F"/>
      </bottom>
      <diagonal style="none"/>
    </border>
    <border>
      <left style="none"/>
      <right style="none"/>
      <top style="thin">
        <color rgb="FF7F7F7F"/>
      </top>
      <bottom style="thin">
        <color rgb="FF7F7F7F"/>
      </bottom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7F7F7F"/>
      </left>
      <right style="none"/>
      <top style="thin">
        <color rgb="FF7F7F7F"/>
      </top>
      <bottom style="thin">
        <color rgb="FF7F7F7F"/>
      </bottom>
      <diagonal style="none"/>
    </border>
    <border>
      <left style="none"/>
      <right style="thin">
        <color rgb="FF7F7F7F"/>
      </right>
      <top style="thin">
        <color rgb="FF7F7F7F"/>
      </top>
      <bottom style="none"/>
      <diagonal style="none"/>
    </border>
    <border>
      <left style="none"/>
      <right style="thin">
        <color rgb="FF7F7F7F"/>
      </right>
      <top style="none"/>
      <bottom style="thin">
        <color rgb="FF7F7F7F"/>
      </bottom>
      <diagonal style="none"/>
    </border>
    <border>
      <left style="thin">
        <color rgb="FF7F7F7F"/>
      </left>
      <right style="thin">
        <color rgb="FF7F7F7F"/>
      </right>
      <top style="none"/>
      <bottom style="thin">
        <color rgb="FF7F7F7F"/>
      </bottom>
      <diagonal style="none"/>
    </border>
    <border>
      <left style="none"/>
      <right style="none"/>
      <top style="thin">
        <color rgb="FF7F7F7F"/>
      </top>
      <bottom style="none"/>
      <diagonal style="none"/>
    </border>
    <border>
      <left style="medium">
        <color rgb="FF7F7F7F"/>
      </left>
      <right style="none"/>
      <top style="none"/>
      <bottom style="medium">
        <color rgb="FF7F7F7F"/>
      </bottom>
      <diagonal style="none"/>
    </border>
    <border>
      <left style="none"/>
      <right style="medium">
        <color rgb="FF7F7F7F"/>
      </right>
      <top style="none"/>
      <bottom style="medium">
        <color rgb="FF7F7F7F"/>
      </bottom>
      <diagonal style="none"/>
    </border>
  </borders>
  <cellStyleXfs count="6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</cellStyleXfs>
  <cellXfs count="60">
    <xf fontId="0" fillId="0" borderId="0" numFmtId="0" xfId="0" applyProtection="0">
      <protection hidden="0" locked="1"/>
    </xf>
    <xf fontId="2" fillId="0" borderId="0" numFmtId="0" xfId="0" applyFont="1" applyAlignment="1" applyProtection="1">
      <alignment horizontal="left" vertical="top"/>
      <protection hidden="0" locked="1"/>
    </xf>
    <xf fontId="2" fillId="0" borderId="1" numFmtId="0" xfId="0" applyFont="1" applyBorder="1" applyAlignment="1" applyProtection="1">
      <alignment vertical="top"/>
      <protection hidden="0" locked="1"/>
    </xf>
    <xf fontId="2" fillId="0" borderId="2" numFmtId="0" xfId="0" applyFont="1" applyBorder="1" applyAlignment="1" applyProtection="1">
      <alignment horizontal="left" vertical="top"/>
      <protection hidden="0" locked="1"/>
    </xf>
    <xf fontId="2" fillId="0" borderId="3" numFmtId="0" xfId="0" applyFont="1" applyBorder="1" applyAlignment="1" applyProtection="1">
      <alignment horizontal="left" vertical="top"/>
      <protection hidden="0" locked="1"/>
    </xf>
    <xf fontId="2" fillId="0" borderId="4" numFmtId="0" xfId="0" applyFont="1" applyBorder="1" applyAlignment="1" applyProtection="1">
      <alignment horizontal="left" vertical="top"/>
      <protection hidden="0" locked="1"/>
    </xf>
    <xf fontId="2" fillId="0" borderId="5" numFmtId="0" xfId="0" applyFont="1" applyBorder="1" applyAlignment="1" applyProtection="1">
      <alignment horizontal="left" vertical="top"/>
      <protection hidden="0" locked="1"/>
    </xf>
    <xf fontId="2" fillId="0" borderId="0" numFmtId="0" xfId="0" applyFont="1" applyAlignment="1" applyProtection="1">
      <alignment vertical="top"/>
      <protection hidden="0" locked="0"/>
    </xf>
    <xf fontId="2" fillId="0" borderId="6" numFmtId="0" xfId="0" applyFont="1" applyBorder="1" applyAlignment="1" applyProtection="1">
      <alignment horizontal="left" vertical="top"/>
      <protection hidden="0" locked="1"/>
    </xf>
    <xf fontId="2" fillId="2" borderId="0" numFmtId="0" xfId="0" applyFont="1" applyFill="1" applyAlignment="1" applyProtection="1">
      <alignment vertical="top"/>
      <protection hidden="0" locked="0"/>
    </xf>
    <xf fontId="2" fillId="0" borderId="0" numFmtId="0" xfId="0" applyFont="1" applyAlignment="1" applyProtection="1">
      <alignment horizontal="left" vertical="top"/>
      <protection hidden="0" locked="0"/>
    </xf>
    <xf fontId="3" fillId="0" borderId="0" numFmtId="0" xfId="0" applyFont="1" applyAlignment="1" applyProtection="1">
      <alignment horizontal="center" vertical="top"/>
      <protection hidden="0" locked="1"/>
    </xf>
    <xf fontId="3" fillId="0" borderId="0" numFmtId="0" xfId="0" applyFont="1" applyAlignment="1" applyProtection="1">
      <alignment horizontal="center" vertical="top"/>
      <protection hidden="0" locked="0"/>
    </xf>
    <xf fontId="2" fillId="2" borderId="7" numFmtId="0" xfId="0" applyFont="1" applyFill="1" applyBorder="1" applyAlignment="1" applyProtection="1">
      <alignment horizontal="left" vertical="top"/>
      <protection hidden="0" locked="0"/>
    </xf>
    <xf fontId="4" fillId="0" borderId="0" numFmtId="0" xfId="0" applyFont="1" applyAlignment="1" applyProtection="1">
      <alignment horizontal="left" vertical="top"/>
      <protection hidden="0" locked="0"/>
    </xf>
    <xf fontId="2" fillId="2" borderId="8" numFmtId="0" xfId="0" applyFont="1" applyFill="1" applyBorder="1" applyAlignment="1" applyProtection="1">
      <alignment horizontal="left" vertical="top"/>
      <protection hidden="0" locked="0"/>
    </xf>
    <xf fontId="4" fillId="0" borderId="0" numFmtId="0" xfId="0" applyFont="1" applyAlignment="1" applyProtection="1">
      <alignment horizontal="left" vertical="top" wrapText="1"/>
      <protection hidden="0" locked="0"/>
    </xf>
    <xf fontId="2" fillId="0" borderId="0" numFmtId="0" xfId="0" applyFont="1" applyAlignment="1" applyProtection="1">
      <alignment horizontal="center" vertical="center"/>
      <protection hidden="0" locked="1"/>
    </xf>
    <xf fontId="2" fillId="0" borderId="5" numFmtId="0" xfId="0" applyFont="1" applyBorder="1" applyAlignment="1" applyProtection="1">
      <alignment horizontal="center" vertical="center"/>
      <protection hidden="0" locked="1"/>
    </xf>
    <xf fontId="3" fillId="0" borderId="9" numFmtId="0" xfId="0" applyFont="1" applyBorder="1" applyAlignment="1" applyProtection="1">
      <alignment horizontal="center" vertical="center" wrapText="1"/>
      <protection hidden="0" locked="1"/>
    </xf>
    <xf fontId="2" fillId="0" borderId="6" numFmtId="0" xfId="0" applyFont="1" applyBorder="1" applyAlignment="1" applyProtection="1">
      <alignment horizontal="center" vertical="center"/>
      <protection hidden="0" locked="1"/>
    </xf>
    <xf fontId="3" fillId="0" borderId="10" numFmtId="0" xfId="0" applyFont="1" applyBorder="1" applyAlignment="1" applyProtection="1">
      <alignment horizontal="center" vertical="center" wrapText="1"/>
      <protection hidden="0" locked="1"/>
    </xf>
    <xf fontId="5" fillId="0" borderId="10" numFmtId="0" xfId="0" applyFont="1" applyBorder="1" applyAlignment="1" applyProtection="1">
      <alignment horizontal="center" vertical="center" wrapText="1"/>
      <protection hidden="0" locked="0"/>
    </xf>
    <xf fontId="5" fillId="0" borderId="10" numFmtId="49" xfId="0" applyNumberFormat="1" applyFont="1" applyBorder="1" applyAlignment="1" applyProtection="1">
      <alignment shrinkToFit="1" vertical="center" wrapText="1"/>
      <protection hidden="0" locked="1"/>
    </xf>
    <xf fontId="5" fillId="2" borderId="11" numFmtId="0" xfId="0" applyFont="1" applyFill="1" applyBorder="1" applyAlignment="1" applyProtection="1">
      <alignment horizontal="left" vertical="center"/>
      <protection hidden="0" locked="0"/>
    </xf>
    <xf fontId="5" fillId="2" borderId="9" numFmtId="0" xfId="0" applyFont="1" applyFill="1" applyBorder="1" applyAlignment="1" applyProtection="1">
      <alignment horizontal="left" vertical="center"/>
      <protection hidden="0" locked="0"/>
    </xf>
    <xf fontId="5" fillId="2" borderId="12" numFmtId="0" xfId="0" applyFont="1" applyFill="1" applyBorder="1" applyAlignment="1" applyProtection="1">
      <alignment horizontal="left" vertical="center"/>
      <protection hidden="0" locked="0"/>
    </xf>
    <xf fontId="6" fillId="0" borderId="10" numFmtId="4" xfId="0" applyNumberFormat="1" applyFont="1" applyBorder="1" applyAlignment="1" applyProtection="1">
      <alignment horizontal="center" vertical="center" wrapText="1"/>
      <protection hidden="0" locked="1"/>
    </xf>
    <xf fontId="5" fillId="2" borderId="8" numFmtId="4" xfId="0" applyNumberFormat="1" applyFont="1" applyFill="1" applyBorder="1" applyAlignment="1" applyProtection="1">
      <alignment horizontal="right" vertical="center"/>
      <protection hidden="0" locked="0"/>
    </xf>
    <xf fontId="5" fillId="0" borderId="10" numFmtId="0" xfId="0" applyFont="1" applyBorder="1" applyAlignment="1" applyProtection="1">
      <alignment horizontal="center" shrinkToFit="1" vertical="center" wrapText="1"/>
      <protection hidden="0" locked="1"/>
    </xf>
    <xf fontId="5" fillId="0" borderId="11" numFmtId="4" xfId="0" applyNumberFormat="1" applyFont="1" applyBorder="1" applyAlignment="1" applyProtection="1">
      <alignment horizontal="right" vertical="center"/>
      <protection hidden="0" locked="1"/>
    </xf>
    <xf fontId="7" fillId="0" borderId="10" numFmtId="0" xfId="0" applyFont="1" applyBorder="1" applyAlignment="1" applyProtection="1">
      <alignment vertical="center" wrapText="1"/>
      <protection hidden="0" locked="0"/>
    </xf>
    <xf fontId="5" fillId="0" borderId="10" numFmtId="4" xfId="0" applyNumberFormat="1" applyFont="1" applyBorder="1" applyAlignment="1" applyProtection="1">
      <alignment horizontal="center" vertical="center" wrapText="1"/>
      <protection hidden="0" locked="0"/>
    </xf>
    <xf fontId="5" fillId="0" borderId="13" numFmtId="4" xfId="0" applyNumberFormat="1" applyFont="1" applyBorder="1" applyAlignment="1" applyProtection="1">
      <alignment horizontal="right" vertical="center"/>
      <protection hidden="0" locked="1"/>
    </xf>
    <xf fontId="5" fillId="0" borderId="10" numFmtId="4" xfId="0" applyNumberFormat="1" applyFont="1" applyBorder="1" applyAlignment="1" applyProtection="1">
      <alignment horizontal="right" vertical="center"/>
      <protection hidden="0" locked="1"/>
    </xf>
    <xf fontId="5" fillId="0" borderId="10" numFmtId="0" xfId="0" applyFont="1" applyBorder="1" applyAlignment="1" applyProtection="1">
      <alignment horizontal="center" vertical="center" wrapText="1"/>
      <protection hidden="0" locked="1"/>
    </xf>
    <xf fontId="5" fillId="0" borderId="14" numFmtId="4" xfId="0" applyNumberFormat="1" applyFont="1" applyBorder="1" applyAlignment="1" applyProtection="1">
      <alignment horizontal="right" vertical="center"/>
      <protection hidden="0" locked="1"/>
    </xf>
    <xf fontId="2" fillId="0" borderId="6" numFmtId="0" xfId="0" applyFont="1" applyBorder="1" applyAlignment="1" applyProtection="1">
      <alignment horizontal="left" vertical="top" wrapText="1"/>
      <protection hidden="0" locked="1"/>
    </xf>
    <xf fontId="5" fillId="0" borderId="10" numFmtId="49" xfId="0" applyNumberFormat="1" applyFont="1" applyBorder="1" applyAlignment="1" applyProtection="1">
      <alignment horizontal="left" shrinkToFit="1" vertical="center" wrapText="1"/>
      <protection hidden="0" locked="1"/>
    </xf>
    <xf fontId="3" fillId="0" borderId="15" numFmtId="0" xfId="0" applyFont="1" applyBorder="1" applyAlignment="1" applyProtection="1">
      <alignment horizontal="right" vertical="center"/>
      <protection hidden="0" locked="1"/>
    </xf>
    <xf fontId="3" fillId="0" borderId="9" numFmtId="0" xfId="0" applyFont="1" applyBorder="1" applyAlignment="1" applyProtection="1">
      <alignment horizontal="right" vertical="center"/>
      <protection hidden="0" locked="1"/>
    </xf>
    <xf fontId="3" fillId="0" borderId="9" numFmtId="0" xfId="0" applyFont="1" applyBorder="1" applyAlignment="1" applyProtection="1">
      <alignment horizontal="left" vertical="center"/>
      <protection hidden="0" locked="1"/>
    </xf>
    <xf fontId="3" fillId="0" borderId="15" numFmtId="0" xfId="0" applyFont="1" applyBorder="1" applyAlignment="1" applyProtection="1">
      <alignment horizontal="left" vertical="center"/>
      <protection hidden="0" locked="1"/>
    </xf>
    <xf fontId="3" fillId="0" borderId="9" numFmtId="4" xfId="0" applyNumberFormat="1" applyFont="1" applyBorder="1" applyAlignment="1" applyProtection="1">
      <alignment horizontal="right" vertical="center"/>
      <protection hidden="0" locked="1"/>
    </xf>
    <xf fontId="3" fillId="0" borderId="9" numFmtId="0" xfId="0" applyFont="1" applyBorder="1" applyAlignment="1" applyProtection="1">
      <alignment horizontal="right" vertical="center"/>
      <protection hidden="0" locked="0"/>
    </xf>
    <xf fontId="3" fillId="0" borderId="15" numFmtId="0" xfId="0" applyFont="1" applyBorder="1" applyAlignment="1" applyProtection="1">
      <alignment horizontal="left" vertical="center"/>
      <protection hidden="0" locked="0"/>
    </xf>
    <xf fontId="3" fillId="0" borderId="9" numFmtId="4" xfId="0" applyNumberFormat="1" applyFont="1" applyBorder="1" applyAlignment="1" applyProtection="1">
      <alignment horizontal="right" vertical="center"/>
      <protection hidden="0" locked="0"/>
    </xf>
    <xf fontId="3" fillId="0" borderId="9" numFmtId="0" xfId="0" applyFont="1" applyBorder="1" applyAlignment="1" applyProtection="1">
      <alignment vertical="center"/>
      <protection hidden="0" locked="1"/>
    </xf>
    <xf fontId="3" fillId="0" borderId="9" numFmtId="9" xfId="0" applyNumberFormat="1" applyFont="1" applyBorder="1" applyAlignment="1" applyProtection="1">
      <alignment horizontal="center" vertical="center"/>
      <protection hidden="0" locked="1"/>
    </xf>
    <xf fontId="3" fillId="0" borderId="9" numFmtId="0" xfId="0" applyFont="1" applyBorder="1" applyAlignment="1" applyProtection="1">
      <alignment horizontal="left" vertical="center"/>
      <protection hidden="0" locked="0"/>
    </xf>
    <xf fontId="3" fillId="0" borderId="9" numFmtId="9" xfId="0" applyNumberFormat="1" applyFont="1" applyBorder="1" applyAlignment="1" applyProtection="1">
      <alignment horizontal="center" vertical="center"/>
      <protection hidden="0" locked="0"/>
    </xf>
    <xf fontId="2" fillId="0" borderId="0" numFmtId="0" xfId="0" applyFont="1" applyAlignment="1" applyProtection="1">
      <alignment horizontal="center" vertical="top"/>
      <protection hidden="0" locked="1"/>
    </xf>
    <xf fontId="2" fillId="2" borderId="7" numFmtId="0" xfId="0" applyFont="1" applyFill="1" applyBorder="1" applyAlignment="1" applyProtection="1">
      <alignment horizontal="center" vertical="top"/>
      <protection hidden="0" locked="0"/>
    </xf>
    <xf fontId="2" fillId="2" borderId="7" numFmtId="0" xfId="0" applyFont="1" applyFill="1" applyBorder="1" applyAlignment="1" applyProtection="1">
      <alignment horizontal="right" vertical="top"/>
      <protection hidden="0" locked="0"/>
    </xf>
    <xf fontId="8" fillId="0" borderId="16" numFmtId="0" xfId="0" applyFont="1" applyBorder="1" applyAlignment="1" applyProtection="1">
      <alignment horizontal="center" vertical="top"/>
      <protection hidden="0" locked="1"/>
    </xf>
    <xf fontId="8" fillId="0" borderId="0" numFmtId="0" xfId="0" applyFont="1" applyAlignment="1" applyProtection="1">
      <alignment horizontal="center" vertical="top"/>
      <protection hidden="0" locked="1"/>
    </xf>
    <xf fontId="2" fillId="0" borderId="17" numFmtId="0" xfId="0" applyFont="1" applyBorder="1" applyAlignment="1" applyProtection="1">
      <alignment horizontal="left" vertical="top"/>
      <protection hidden="0" locked="1"/>
    </xf>
    <xf fontId="2" fillId="0" borderId="1" numFmtId="0" xfId="0" applyFont="1" applyBorder="1" applyAlignment="1" applyProtection="1">
      <alignment horizontal="left" vertical="top"/>
      <protection hidden="0" locked="1"/>
    </xf>
    <xf fontId="2" fillId="0" borderId="18" numFmtId="0" xfId="0" applyFont="1" applyBorder="1" applyAlignment="1" applyProtection="1">
      <alignment horizontal="left" vertical="top"/>
      <protection hidden="0" locked="1"/>
    </xf>
    <xf fontId="9" fillId="3" borderId="0" numFmtId="0" xfId="0" applyFont="1" applyFill="1" applyAlignment="1" applyProtection="1">
      <alignment horizontal="left" vertical="top" wrapText="1"/>
      <protection hidden="0" locked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Formulas="0" showGridLines="0" showRowColHeaders="1" showZeros="1" view="normal" zoomScale="100" workbookViewId="0">
      <selection activeCell="V18" activeCellId="0" sqref="V18"/>
    </sheetView>
  </sheetViews>
  <sheetFormatPr defaultColWidth="18.5703125" defaultRowHeight="12.75"/>
  <cols>
    <col customWidth="1" min="1" max="2" style="1" width="4.5700000000000003"/>
    <col customWidth="1" min="3" max="3" style="1" width="6.5700000000000003"/>
    <col customWidth="1" min="4" max="4" style="1" width="28.57"/>
    <col customWidth="0" min="5" max="7" style="1" width="18.57"/>
    <col customWidth="1" min="8" max="8" style="1" width="8.5700000000000003"/>
    <col customWidth="0" min="9" max="10" style="1" width="18.57"/>
    <col customWidth="1" min="11" max="11" style="1" width="14.57"/>
    <col customWidth="0" min="12" max="12" style="1" width="18.57"/>
    <col customWidth="1" min="13" max="16" style="1" width="4.5700000000000003"/>
    <col customWidth="1" min="17" max="17" style="1" width="6.5700000000000003"/>
    <col customWidth="1" min="18" max="18" style="1" width="28.57"/>
    <col customWidth="1" min="19" max="19" style="1" width="38.625"/>
    <col customWidth="1" min="20" max="20" style="1" width="8.5700000000000003"/>
    <col customWidth="0" min="21" max="21" style="1" width="18.57"/>
    <col customWidth="1" min="22" max="22" style="1" width="14.57"/>
    <col customWidth="0" min="23" max="23" style="1" width="18.57"/>
    <col customWidth="1" min="24" max="24" style="1" width="14.279999999999999"/>
    <col customWidth="1" min="25" max="25" style="1" width="4.5700000000000003"/>
    <col customWidth="0" min="26" max="16384" style="1" width="18.57"/>
  </cols>
  <sheetData>
    <row r="1" ht="34.5" customHeight="1"/>
    <row r="2" ht="15.75"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2.75" customHeight="1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5"/>
    </row>
    <row r="4" ht="15.75" customHeight="1">
      <c r="B4" s="6"/>
      <c r="C4" s="7" t="s">
        <v>0</v>
      </c>
      <c r="D4" s="7"/>
      <c r="E4" s="7"/>
      <c r="F4" s="7"/>
      <c r="M4" s="8"/>
    </row>
    <row r="5" ht="15.75" customHeight="1">
      <c r="B5" s="6"/>
      <c r="C5" s="9" t="s">
        <v>1</v>
      </c>
      <c r="D5" s="9"/>
      <c r="E5" s="7"/>
      <c r="F5" s="7"/>
      <c r="M5" s="8"/>
    </row>
    <row r="6" ht="24" customHeight="1">
      <c r="B6" s="6"/>
      <c r="M6" s="8"/>
      <c r="Q6" s="10"/>
      <c r="R6" s="10"/>
      <c r="S6" s="10"/>
      <c r="T6" s="10"/>
      <c r="U6" s="10"/>
      <c r="V6" s="10"/>
      <c r="W6" s="10"/>
    </row>
    <row r="7" ht="15">
      <c r="B7" s="6"/>
      <c r="C7" s="11" t="s">
        <v>2</v>
      </c>
      <c r="D7" s="11"/>
      <c r="E7" s="11"/>
      <c r="F7" s="11"/>
      <c r="G7" s="11"/>
      <c r="H7" s="11"/>
      <c r="I7" s="11"/>
      <c r="J7" s="11"/>
      <c r="K7" s="11"/>
      <c r="L7" s="11"/>
      <c r="M7" s="8"/>
      <c r="Q7" s="12" t="s">
        <v>3</v>
      </c>
      <c r="R7" s="12"/>
      <c r="S7" s="12"/>
      <c r="T7" s="12"/>
      <c r="U7" s="12"/>
      <c r="V7" s="12"/>
      <c r="W7" s="12"/>
    </row>
    <row r="8" ht="24" customHeight="1">
      <c r="B8" s="6"/>
      <c r="M8" s="8"/>
      <c r="Q8" s="10"/>
      <c r="R8" s="10"/>
      <c r="S8" s="10"/>
      <c r="T8" s="10"/>
      <c r="U8" s="10"/>
      <c r="V8" s="10"/>
      <c r="W8" s="10"/>
    </row>
    <row r="9" ht="24" customHeight="1">
      <c r="B9" s="6"/>
      <c r="C9" s="1" t="s">
        <v>4</v>
      </c>
      <c r="D9" s="1"/>
      <c r="E9" s="13"/>
      <c r="F9" s="13"/>
      <c r="G9" s="13"/>
      <c r="H9" s="13"/>
      <c r="I9" s="13"/>
      <c r="M9" s="8"/>
      <c r="Q9" s="14" t="s">
        <v>5</v>
      </c>
      <c r="R9" s="14"/>
      <c r="S9" s="14"/>
      <c r="T9" s="14"/>
      <c r="U9" s="14"/>
      <c r="V9" s="14"/>
      <c r="W9" s="14"/>
      <c r="X9" s="1"/>
    </row>
    <row r="10" ht="24" customHeight="1">
      <c r="B10" s="6"/>
      <c r="C10" s="1" t="s">
        <v>6</v>
      </c>
      <c r="D10" s="1"/>
      <c r="E10" s="15"/>
      <c r="F10" s="15"/>
      <c r="G10" s="15"/>
      <c r="H10" s="15"/>
      <c r="I10" s="15"/>
      <c r="M10" s="8"/>
      <c r="Q10" s="16" t="s">
        <v>7</v>
      </c>
      <c r="R10" s="16"/>
      <c r="S10" s="16"/>
      <c r="T10" s="16"/>
      <c r="U10" s="16"/>
      <c r="V10" s="16"/>
      <c r="W10" s="16"/>
      <c r="X10" s="1"/>
    </row>
    <row r="11" ht="24" customHeight="1">
      <c r="B11" s="6"/>
      <c r="C11" s="1" t="s">
        <v>8</v>
      </c>
      <c r="D11" s="1"/>
      <c r="E11" s="15"/>
      <c r="F11" s="15"/>
      <c r="G11" s="15"/>
      <c r="H11" s="15"/>
      <c r="I11" s="15"/>
      <c r="M11" s="8"/>
      <c r="Q11" s="16"/>
      <c r="R11" s="16"/>
      <c r="S11" s="16"/>
      <c r="T11" s="16"/>
      <c r="U11" s="16"/>
      <c r="V11" s="16"/>
      <c r="W11" s="16"/>
      <c r="X11" s="1"/>
    </row>
    <row r="12" ht="15.75">
      <c r="B12" s="6"/>
      <c r="M12" s="8"/>
      <c r="Q12" s="10"/>
      <c r="R12" s="10"/>
      <c r="S12" s="10"/>
      <c r="T12" s="10"/>
      <c r="U12" s="10"/>
      <c r="V12" s="10"/>
      <c r="W12" s="10"/>
    </row>
    <row r="13" s="17" customFormat="1" ht="84" customHeight="1">
      <c r="A13" s="17"/>
      <c r="B13" s="18"/>
      <c r="C13" s="19" t="s">
        <v>9</v>
      </c>
      <c r="D13" s="19" t="s">
        <v>10</v>
      </c>
      <c r="E13" s="19" t="s">
        <v>11</v>
      </c>
      <c r="F13" s="19" t="s">
        <v>12</v>
      </c>
      <c r="G13" s="19" t="s">
        <v>13</v>
      </c>
      <c r="H13" s="19" t="s">
        <v>14</v>
      </c>
      <c r="I13" s="19" t="s">
        <v>15</v>
      </c>
      <c r="J13" s="19" t="s">
        <v>16</v>
      </c>
      <c r="K13" s="19" t="s">
        <v>17</v>
      </c>
      <c r="L13" s="19" t="s">
        <v>18</v>
      </c>
      <c r="M13" s="20"/>
      <c r="N13" s="17"/>
      <c r="O13" s="17"/>
      <c r="P13" s="17"/>
      <c r="Q13" s="21" t="s">
        <v>9</v>
      </c>
      <c r="R13" s="21" t="s">
        <v>19</v>
      </c>
      <c r="S13" s="21" t="s">
        <v>20</v>
      </c>
      <c r="T13" s="21" t="s">
        <v>14</v>
      </c>
      <c r="U13" s="21" t="s">
        <v>15</v>
      </c>
      <c r="V13" s="21" t="s">
        <v>17</v>
      </c>
      <c r="W13" s="21" t="s">
        <v>21</v>
      </c>
      <c r="X13" s="17"/>
      <c r="Y13" s="17"/>
    </row>
    <row r="14" ht="36">
      <c r="B14" s="6"/>
      <c r="C14" s="22">
        <v>1</v>
      </c>
      <c r="D14" s="23" t="s">
        <v>22</v>
      </c>
      <c r="E14" s="24"/>
      <c r="F14" s="25"/>
      <c r="G14" s="26"/>
      <c r="H14" s="22" t="s">
        <v>23</v>
      </c>
      <c r="I14" s="27">
        <v>93558.729759850452</v>
      </c>
      <c r="J14" s="28"/>
      <c r="K14" s="29">
        <v>10</v>
      </c>
      <c r="L14" s="30"/>
      <c r="M14" s="8"/>
      <c r="Q14" s="22">
        <v>1</v>
      </c>
      <c r="R14" s="23" t="s">
        <v>22</v>
      </c>
      <c r="S14" s="31" t="s">
        <v>24</v>
      </c>
      <c r="T14" s="22" t="s">
        <v>23</v>
      </c>
      <c r="U14" s="27">
        <v>93558.729759850452</v>
      </c>
      <c r="V14" s="29">
        <v>10</v>
      </c>
      <c r="W14" s="32">
        <f t="shared" ref="W14:W77" si="0">U14*V14</f>
        <v>935587.29759850446</v>
      </c>
      <c r="X14" s="1"/>
    </row>
    <row r="15" ht="36">
      <c r="B15" s="6"/>
      <c r="C15" s="22">
        <v>2</v>
      </c>
      <c r="D15" s="23" t="s">
        <v>22</v>
      </c>
      <c r="E15" s="24"/>
      <c r="F15" s="25"/>
      <c r="G15" s="26"/>
      <c r="H15" s="22" t="s">
        <v>23</v>
      </c>
      <c r="I15" s="27">
        <v>93558.729759850452</v>
      </c>
      <c r="J15" s="28"/>
      <c r="K15" s="29">
        <v>2</v>
      </c>
      <c r="L15" s="30"/>
      <c r="M15" s="8"/>
      <c r="Q15" s="22">
        <v>2</v>
      </c>
      <c r="R15" s="23" t="s">
        <v>22</v>
      </c>
      <c r="S15" s="31" t="s">
        <v>24</v>
      </c>
      <c r="T15" s="22" t="s">
        <v>23</v>
      </c>
      <c r="U15" s="27">
        <v>93558.729759850452</v>
      </c>
      <c r="V15" s="29">
        <v>2</v>
      </c>
      <c r="W15" s="32">
        <f t="shared" si="0"/>
        <v>187117.4595197009</v>
      </c>
      <c r="X15" s="1"/>
    </row>
    <row r="16" ht="36">
      <c r="B16" s="6"/>
      <c r="C16" s="22">
        <v>3</v>
      </c>
      <c r="D16" s="23" t="s">
        <v>22</v>
      </c>
      <c r="E16" s="24"/>
      <c r="F16" s="25"/>
      <c r="G16" s="26"/>
      <c r="H16" s="22" t="s">
        <v>23</v>
      </c>
      <c r="I16" s="27">
        <v>93558.729759850452</v>
      </c>
      <c r="J16" s="28"/>
      <c r="K16" s="29">
        <v>8</v>
      </c>
      <c r="L16" s="30"/>
      <c r="M16" s="8"/>
      <c r="Q16" s="22">
        <v>3</v>
      </c>
      <c r="R16" s="23" t="s">
        <v>22</v>
      </c>
      <c r="S16" s="31" t="s">
        <v>24</v>
      </c>
      <c r="T16" s="22" t="s">
        <v>23</v>
      </c>
      <c r="U16" s="27">
        <v>93558.729759850452</v>
      </c>
      <c r="V16" s="29">
        <v>8</v>
      </c>
      <c r="W16" s="32">
        <f t="shared" si="0"/>
        <v>748469.83807880362</v>
      </c>
      <c r="X16" s="1"/>
    </row>
    <row r="17" ht="36">
      <c r="B17" s="6"/>
      <c r="C17" s="22">
        <v>4</v>
      </c>
      <c r="D17" s="23" t="s">
        <v>22</v>
      </c>
      <c r="E17" s="24"/>
      <c r="F17" s="25"/>
      <c r="G17" s="26"/>
      <c r="H17" s="22" t="s">
        <v>23</v>
      </c>
      <c r="I17" s="27">
        <v>93558.729759850452</v>
      </c>
      <c r="J17" s="28"/>
      <c r="K17" s="29">
        <v>4</v>
      </c>
      <c r="L17" s="30"/>
      <c r="M17" s="8"/>
      <c r="Q17" s="22">
        <v>4</v>
      </c>
      <c r="R17" s="23" t="s">
        <v>22</v>
      </c>
      <c r="S17" s="31" t="s">
        <v>24</v>
      </c>
      <c r="T17" s="22" t="s">
        <v>23</v>
      </c>
      <c r="U17" s="27">
        <v>93558.729759850452</v>
      </c>
      <c r="V17" s="29">
        <v>4</v>
      </c>
      <c r="W17" s="32">
        <f t="shared" si="0"/>
        <v>374234.91903940181</v>
      </c>
      <c r="X17" s="1"/>
    </row>
    <row r="18" ht="36">
      <c r="B18" s="6"/>
      <c r="C18" s="22">
        <v>5</v>
      </c>
      <c r="D18" s="23" t="s">
        <v>22</v>
      </c>
      <c r="E18" s="24"/>
      <c r="F18" s="25"/>
      <c r="G18" s="26"/>
      <c r="H18" s="22" t="s">
        <v>23</v>
      </c>
      <c r="I18" s="27">
        <v>93558.729759850452</v>
      </c>
      <c r="J18" s="28"/>
      <c r="K18" s="29">
        <v>4</v>
      </c>
      <c r="L18" s="30"/>
      <c r="M18" s="8"/>
      <c r="Q18" s="22">
        <v>5</v>
      </c>
      <c r="R18" s="23" t="s">
        <v>22</v>
      </c>
      <c r="S18" s="31" t="s">
        <v>24</v>
      </c>
      <c r="T18" s="22" t="s">
        <v>23</v>
      </c>
      <c r="U18" s="27">
        <v>93558.729759850452</v>
      </c>
      <c r="V18" s="29">
        <v>4</v>
      </c>
      <c r="W18" s="32">
        <f t="shared" si="0"/>
        <v>374234.91903940181</v>
      </c>
      <c r="X18" s="1"/>
    </row>
    <row r="19" ht="36">
      <c r="B19" s="6"/>
      <c r="C19" s="22">
        <v>6</v>
      </c>
      <c r="D19" s="23" t="s">
        <v>22</v>
      </c>
      <c r="E19" s="24"/>
      <c r="F19" s="25"/>
      <c r="G19" s="26"/>
      <c r="H19" s="22" t="s">
        <v>23</v>
      </c>
      <c r="I19" s="27">
        <v>93558.729759850452</v>
      </c>
      <c r="J19" s="28"/>
      <c r="K19" s="29">
        <v>6</v>
      </c>
      <c r="L19" s="30"/>
      <c r="M19" s="8"/>
      <c r="Q19" s="22">
        <v>6</v>
      </c>
      <c r="R19" s="23" t="s">
        <v>22</v>
      </c>
      <c r="S19" s="31" t="s">
        <v>24</v>
      </c>
      <c r="T19" s="22" t="s">
        <v>23</v>
      </c>
      <c r="U19" s="27">
        <v>93558.729759850452</v>
      </c>
      <c r="V19" s="29">
        <v>6</v>
      </c>
      <c r="W19" s="32">
        <f t="shared" si="0"/>
        <v>561352.37855910277</v>
      </c>
      <c r="X19" s="1"/>
    </row>
    <row r="20" ht="36">
      <c r="B20" s="6"/>
      <c r="C20" s="22">
        <v>7</v>
      </c>
      <c r="D20" s="23" t="s">
        <v>22</v>
      </c>
      <c r="E20" s="24"/>
      <c r="F20" s="25"/>
      <c r="G20" s="26"/>
      <c r="H20" s="22" t="s">
        <v>23</v>
      </c>
      <c r="I20" s="27">
        <v>93558.729759850452</v>
      </c>
      <c r="J20" s="28"/>
      <c r="K20" s="29">
        <v>4</v>
      </c>
      <c r="L20" s="30"/>
      <c r="M20" s="8"/>
      <c r="Q20" s="22">
        <v>7</v>
      </c>
      <c r="R20" s="23" t="s">
        <v>22</v>
      </c>
      <c r="S20" s="31" t="s">
        <v>24</v>
      </c>
      <c r="T20" s="22" t="s">
        <v>23</v>
      </c>
      <c r="U20" s="27">
        <v>93558.729759850452</v>
      </c>
      <c r="V20" s="29">
        <v>4</v>
      </c>
      <c r="W20" s="32">
        <f t="shared" si="0"/>
        <v>374234.91903940181</v>
      </c>
      <c r="X20" s="1"/>
    </row>
    <row r="21" ht="36">
      <c r="B21" s="6"/>
      <c r="C21" s="22">
        <v>8</v>
      </c>
      <c r="D21" s="23" t="s">
        <v>22</v>
      </c>
      <c r="E21" s="24"/>
      <c r="F21" s="25"/>
      <c r="G21" s="26"/>
      <c r="H21" s="22" t="s">
        <v>23</v>
      </c>
      <c r="I21" s="27">
        <v>93558.729759850452</v>
      </c>
      <c r="J21" s="28"/>
      <c r="K21" s="29">
        <v>3</v>
      </c>
      <c r="L21" s="30"/>
      <c r="M21" s="8"/>
      <c r="Q21" s="22">
        <v>8</v>
      </c>
      <c r="R21" s="23" t="s">
        <v>22</v>
      </c>
      <c r="S21" s="31" t="s">
        <v>24</v>
      </c>
      <c r="T21" s="22" t="s">
        <v>23</v>
      </c>
      <c r="U21" s="27">
        <v>93558.729759850452</v>
      </c>
      <c r="V21" s="29">
        <v>3</v>
      </c>
      <c r="W21" s="32">
        <f t="shared" si="0"/>
        <v>280676.18927955138</v>
      </c>
      <c r="X21" s="1"/>
    </row>
    <row r="22" ht="36">
      <c r="B22" s="6"/>
      <c r="C22" s="22">
        <v>9</v>
      </c>
      <c r="D22" s="23" t="s">
        <v>22</v>
      </c>
      <c r="E22" s="24"/>
      <c r="F22" s="25"/>
      <c r="G22" s="26"/>
      <c r="H22" s="22" t="s">
        <v>23</v>
      </c>
      <c r="I22" s="27">
        <v>93558.729759850452</v>
      </c>
      <c r="J22" s="28"/>
      <c r="K22" s="29">
        <v>13</v>
      </c>
      <c r="L22" s="30"/>
      <c r="M22" s="8"/>
      <c r="Q22" s="22">
        <v>9</v>
      </c>
      <c r="R22" s="23" t="s">
        <v>22</v>
      </c>
      <c r="S22" s="31" t="s">
        <v>24</v>
      </c>
      <c r="T22" s="22" t="s">
        <v>23</v>
      </c>
      <c r="U22" s="27">
        <v>93558.729759850452</v>
      </c>
      <c r="V22" s="29">
        <v>13</v>
      </c>
      <c r="W22" s="32">
        <f t="shared" si="0"/>
        <v>1216263.4868780558</v>
      </c>
      <c r="X22" s="1"/>
    </row>
    <row r="23" ht="36">
      <c r="B23" s="6"/>
      <c r="C23" s="22">
        <v>10</v>
      </c>
      <c r="D23" s="23" t="s">
        <v>22</v>
      </c>
      <c r="E23" s="24"/>
      <c r="F23" s="25"/>
      <c r="G23" s="26"/>
      <c r="H23" s="22" t="s">
        <v>23</v>
      </c>
      <c r="I23" s="27">
        <v>93558.729759850452</v>
      </c>
      <c r="J23" s="28"/>
      <c r="K23" s="29">
        <v>6</v>
      </c>
      <c r="L23" s="30"/>
      <c r="M23" s="8"/>
      <c r="Q23" s="22">
        <v>10</v>
      </c>
      <c r="R23" s="23" t="s">
        <v>22</v>
      </c>
      <c r="S23" s="31" t="s">
        <v>24</v>
      </c>
      <c r="T23" s="22" t="s">
        <v>23</v>
      </c>
      <c r="U23" s="27">
        <v>93558.729759850452</v>
      </c>
      <c r="V23" s="29">
        <v>6</v>
      </c>
      <c r="W23" s="32">
        <f t="shared" si="0"/>
        <v>561352.37855910277</v>
      </c>
      <c r="X23" s="1"/>
    </row>
    <row r="24" ht="44.399999999999999" customHeight="1">
      <c r="B24" s="6"/>
      <c r="C24" s="22">
        <v>11</v>
      </c>
      <c r="D24" s="23" t="s">
        <v>22</v>
      </c>
      <c r="E24" s="24"/>
      <c r="F24" s="25"/>
      <c r="G24" s="26"/>
      <c r="H24" s="22" t="s">
        <v>23</v>
      </c>
      <c r="I24" s="27">
        <v>93558.729759850452</v>
      </c>
      <c r="J24" s="28"/>
      <c r="K24" s="29">
        <v>6</v>
      </c>
      <c r="L24" s="30"/>
      <c r="M24" s="8"/>
      <c r="Q24" s="22">
        <v>11</v>
      </c>
      <c r="R24" s="23" t="s">
        <v>22</v>
      </c>
      <c r="S24" s="31" t="s">
        <v>24</v>
      </c>
      <c r="T24" s="22" t="s">
        <v>23</v>
      </c>
      <c r="U24" s="27">
        <v>93558.729759850452</v>
      </c>
      <c r="V24" s="29">
        <v>6</v>
      </c>
      <c r="W24" s="32">
        <f t="shared" si="0"/>
        <v>561352.37855910277</v>
      </c>
      <c r="X24" s="1"/>
    </row>
    <row r="25" ht="48.600000000000001" customHeight="1">
      <c r="B25" s="6"/>
      <c r="C25" s="22">
        <v>12</v>
      </c>
      <c r="D25" s="23" t="s">
        <v>22</v>
      </c>
      <c r="E25" s="24"/>
      <c r="F25" s="25"/>
      <c r="G25" s="26"/>
      <c r="H25" s="22" t="s">
        <v>23</v>
      </c>
      <c r="I25" s="27">
        <v>93558.729759850452</v>
      </c>
      <c r="J25" s="28"/>
      <c r="K25" s="29">
        <v>10</v>
      </c>
      <c r="L25" s="30"/>
      <c r="M25" s="8"/>
      <c r="Q25" s="22">
        <v>12</v>
      </c>
      <c r="R25" s="23" t="s">
        <v>22</v>
      </c>
      <c r="S25" s="31" t="s">
        <v>24</v>
      </c>
      <c r="T25" s="22" t="s">
        <v>23</v>
      </c>
      <c r="U25" s="27">
        <v>93558.729759850452</v>
      </c>
      <c r="V25" s="29">
        <v>10</v>
      </c>
      <c r="W25" s="32">
        <f t="shared" si="0"/>
        <v>935587.29759850446</v>
      </c>
      <c r="X25" s="1"/>
    </row>
    <row r="26" ht="54" customHeight="1">
      <c r="B26" s="6"/>
      <c r="C26" s="22">
        <v>13</v>
      </c>
      <c r="D26" s="23" t="s">
        <v>25</v>
      </c>
      <c r="E26" s="24"/>
      <c r="F26" s="25"/>
      <c r="G26" s="26"/>
      <c r="H26" s="22" t="s">
        <v>23</v>
      </c>
      <c r="I26" s="32">
        <v>10278.956284153004</v>
      </c>
      <c r="J26" s="28"/>
      <c r="K26" s="29">
        <v>100</v>
      </c>
      <c r="L26" s="30"/>
      <c r="M26" s="8"/>
      <c r="Q26" s="22">
        <v>13</v>
      </c>
      <c r="R26" s="23" t="s">
        <v>25</v>
      </c>
      <c r="S26" s="31" t="s">
        <v>24</v>
      </c>
      <c r="T26" s="22" t="s">
        <v>23</v>
      </c>
      <c r="U26" s="32">
        <v>10278.956284153004</v>
      </c>
      <c r="V26" s="29">
        <v>100</v>
      </c>
      <c r="W26" s="32">
        <f t="shared" si="0"/>
        <v>1027895.6284153004</v>
      </c>
      <c r="X26" s="1"/>
    </row>
    <row r="27" ht="41.399999999999999" customHeight="1">
      <c r="B27" s="6"/>
      <c r="C27" s="22">
        <v>14</v>
      </c>
      <c r="D27" s="23" t="s">
        <v>25</v>
      </c>
      <c r="E27" s="24"/>
      <c r="F27" s="25"/>
      <c r="G27" s="26"/>
      <c r="H27" s="22" t="s">
        <v>23</v>
      </c>
      <c r="I27" s="32">
        <v>10278.956284153004</v>
      </c>
      <c r="J27" s="28"/>
      <c r="K27" s="29">
        <v>40</v>
      </c>
      <c r="L27" s="30"/>
      <c r="M27" s="8"/>
      <c r="Q27" s="22">
        <v>14</v>
      </c>
      <c r="R27" s="23" t="s">
        <v>25</v>
      </c>
      <c r="S27" s="31" t="s">
        <v>24</v>
      </c>
      <c r="T27" s="22" t="s">
        <v>23</v>
      </c>
      <c r="U27" s="32">
        <v>10278.956284153004</v>
      </c>
      <c r="V27" s="29">
        <v>40</v>
      </c>
      <c r="W27" s="32">
        <f t="shared" si="0"/>
        <v>411158.25136612018</v>
      </c>
      <c r="X27" s="1"/>
    </row>
    <row r="28" ht="36" customHeight="1">
      <c r="B28" s="6"/>
      <c r="C28" s="22">
        <v>15</v>
      </c>
      <c r="D28" s="23" t="s">
        <v>25</v>
      </c>
      <c r="E28" s="24"/>
      <c r="F28" s="25"/>
      <c r="G28" s="26"/>
      <c r="H28" s="22" t="s">
        <v>23</v>
      </c>
      <c r="I28" s="32">
        <v>10278.956284153004</v>
      </c>
      <c r="J28" s="28"/>
      <c r="K28" s="29">
        <v>15</v>
      </c>
      <c r="L28" s="30"/>
      <c r="M28" s="8"/>
      <c r="Q28" s="22">
        <v>15</v>
      </c>
      <c r="R28" s="23" t="s">
        <v>25</v>
      </c>
      <c r="S28" s="31" t="s">
        <v>24</v>
      </c>
      <c r="T28" s="22" t="s">
        <v>23</v>
      </c>
      <c r="U28" s="32">
        <v>10278.956284153004</v>
      </c>
      <c r="V28" s="29">
        <v>15</v>
      </c>
      <c r="W28" s="32">
        <f t="shared" si="0"/>
        <v>154184.34426229505</v>
      </c>
      <c r="X28" s="1"/>
    </row>
    <row r="29" ht="36">
      <c r="B29" s="6"/>
      <c r="C29" s="22">
        <v>16</v>
      </c>
      <c r="D29" s="23" t="s">
        <v>25</v>
      </c>
      <c r="E29" s="24"/>
      <c r="F29" s="25"/>
      <c r="G29" s="26"/>
      <c r="H29" s="22" t="s">
        <v>23</v>
      </c>
      <c r="I29" s="32">
        <v>10278.956284153004</v>
      </c>
      <c r="J29" s="28"/>
      <c r="K29" s="29">
        <v>5</v>
      </c>
      <c r="L29" s="33"/>
      <c r="M29" s="8"/>
      <c r="Q29" s="22">
        <v>16</v>
      </c>
      <c r="R29" s="23" t="s">
        <v>25</v>
      </c>
      <c r="S29" s="31" t="s">
        <v>24</v>
      </c>
      <c r="T29" s="22" t="s">
        <v>23</v>
      </c>
      <c r="U29" s="32">
        <v>10278.956284153004</v>
      </c>
      <c r="V29" s="29">
        <v>5</v>
      </c>
      <c r="W29" s="32">
        <f t="shared" si="0"/>
        <v>51394.781420765023</v>
      </c>
      <c r="X29" s="1"/>
    </row>
    <row r="30" ht="36">
      <c r="B30" s="6"/>
      <c r="C30" s="22">
        <v>17</v>
      </c>
      <c r="D30" s="23" t="s">
        <v>25</v>
      </c>
      <c r="E30" s="24"/>
      <c r="F30" s="25"/>
      <c r="G30" s="26"/>
      <c r="H30" s="22" t="s">
        <v>23</v>
      </c>
      <c r="I30" s="32">
        <v>10278.956284153004</v>
      </c>
      <c r="J30" s="28"/>
      <c r="K30" s="29">
        <v>16</v>
      </c>
      <c r="L30" s="34"/>
      <c r="M30" s="8"/>
      <c r="N30" s="1"/>
      <c r="O30" s="1"/>
      <c r="Q30" s="22">
        <v>17</v>
      </c>
      <c r="R30" s="23" t="s">
        <v>25</v>
      </c>
      <c r="S30" s="31" t="s">
        <v>24</v>
      </c>
      <c r="T30" s="22" t="s">
        <v>23</v>
      </c>
      <c r="U30" s="32">
        <v>10278.956284153004</v>
      </c>
      <c r="V30" s="29">
        <v>16</v>
      </c>
      <c r="W30" s="32">
        <f t="shared" si="0"/>
        <v>164463.30054644807</v>
      </c>
      <c r="X30" s="1"/>
    </row>
    <row r="31" ht="32.399999999999999" customHeight="1">
      <c r="B31" s="6"/>
      <c r="C31" s="22">
        <v>18</v>
      </c>
      <c r="D31" s="23" t="s">
        <v>25</v>
      </c>
      <c r="E31" s="24"/>
      <c r="F31" s="25"/>
      <c r="G31" s="26"/>
      <c r="H31" s="22" t="s">
        <v>23</v>
      </c>
      <c r="I31" s="32">
        <v>10278.956284153004</v>
      </c>
      <c r="J31" s="28"/>
      <c r="K31" s="35">
        <v>30</v>
      </c>
      <c r="L31" s="34"/>
      <c r="M31" s="8"/>
      <c r="N31" s="1"/>
      <c r="O31" s="1"/>
      <c r="Q31" s="22">
        <v>18</v>
      </c>
      <c r="R31" s="23" t="s">
        <v>25</v>
      </c>
      <c r="S31" s="31" t="s">
        <v>24</v>
      </c>
      <c r="T31" s="22" t="s">
        <v>23</v>
      </c>
      <c r="U31" s="32">
        <v>10278.956284153004</v>
      </c>
      <c r="V31" s="35">
        <v>30</v>
      </c>
      <c r="W31" s="32">
        <f t="shared" si="0"/>
        <v>308368.68852459011</v>
      </c>
      <c r="X31" s="1"/>
    </row>
    <row r="32" ht="38.399999999999999" customHeight="1">
      <c r="B32" s="6"/>
      <c r="C32" s="22">
        <v>19</v>
      </c>
      <c r="D32" s="23" t="s">
        <v>25</v>
      </c>
      <c r="E32" s="24"/>
      <c r="F32" s="25"/>
      <c r="G32" s="26"/>
      <c r="H32" s="22" t="s">
        <v>23</v>
      </c>
      <c r="I32" s="32">
        <v>10278.956284153004</v>
      </c>
      <c r="J32" s="28"/>
      <c r="K32" s="29">
        <v>40</v>
      </c>
      <c r="L32" s="36"/>
      <c r="M32" s="37"/>
      <c r="N32" s="1"/>
      <c r="O32" s="1"/>
      <c r="Q32" s="22">
        <v>19</v>
      </c>
      <c r="R32" s="23" t="s">
        <v>25</v>
      </c>
      <c r="S32" s="31" t="s">
        <v>24</v>
      </c>
      <c r="T32" s="22" t="s">
        <v>23</v>
      </c>
      <c r="U32" s="32">
        <v>10278.956284153004</v>
      </c>
      <c r="V32" s="29">
        <v>40</v>
      </c>
      <c r="W32" s="32">
        <f t="shared" si="0"/>
        <v>411158.25136612018</v>
      </c>
      <c r="X32" s="1"/>
    </row>
    <row r="33" ht="36">
      <c r="B33" s="6"/>
      <c r="C33" s="22">
        <v>20</v>
      </c>
      <c r="D33" s="23" t="s">
        <v>25</v>
      </c>
      <c r="E33" s="24"/>
      <c r="F33" s="25"/>
      <c r="G33" s="26"/>
      <c r="H33" s="22" t="s">
        <v>23</v>
      </c>
      <c r="I33" s="32">
        <v>10278.956284153004</v>
      </c>
      <c r="J33" s="28"/>
      <c r="K33" s="29">
        <v>25</v>
      </c>
      <c r="L33" s="30"/>
      <c r="M33" s="37"/>
      <c r="N33" s="1"/>
      <c r="O33" s="1"/>
      <c r="Q33" s="22">
        <v>20</v>
      </c>
      <c r="R33" s="23" t="s">
        <v>25</v>
      </c>
      <c r="S33" s="31" t="s">
        <v>24</v>
      </c>
      <c r="T33" s="22" t="s">
        <v>23</v>
      </c>
      <c r="U33" s="32">
        <v>10278.956284153004</v>
      </c>
      <c r="V33" s="29">
        <v>25</v>
      </c>
      <c r="W33" s="32">
        <f t="shared" si="0"/>
        <v>256973.9071038251</v>
      </c>
      <c r="X33" s="1"/>
    </row>
    <row r="34" ht="36">
      <c r="B34" s="6"/>
      <c r="C34" s="22">
        <v>21</v>
      </c>
      <c r="D34" s="23" t="s">
        <v>25</v>
      </c>
      <c r="E34" s="24"/>
      <c r="F34" s="25"/>
      <c r="G34" s="26"/>
      <c r="H34" s="22" t="s">
        <v>23</v>
      </c>
      <c r="I34" s="32">
        <v>10278.956284153004</v>
      </c>
      <c r="J34" s="28"/>
      <c r="K34" s="29">
        <v>100</v>
      </c>
      <c r="L34" s="30"/>
      <c r="M34" s="8"/>
      <c r="N34" s="1"/>
      <c r="O34" s="1"/>
      <c r="Q34" s="22">
        <v>21</v>
      </c>
      <c r="R34" s="23" t="s">
        <v>25</v>
      </c>
      <c r="S34" s="31" t="s">
        <v>24</v>
      </c>
      <c r="T34" s="22" t="s">
        <v>23</v>
      </c>
      <c r="U34" s="32">
        <v>10278.956284153004</v>
      </c>
      <c r="V34" s="29">
        <v>100</v>
      </c>
      <c r="W34" s="32">
        <f t="shared" si="0"/>
        <v>1027895.6284153004</v>
      </c>
      <c r="X34" s="1"/>
    </row>
    <row r="35" ht="36">
      <c r="B35" s="6"/>
      <c r="C35" s="22">
        <v>22</v>
      </c>
      <c r="D35" s="23" t="s">
        <v>25</v>
      </c>
      <c r="E35" s="24"/>
      <c r="F35" s="25"/>
      <c r="G35" s="26"/>
      <c r="H35" s="22" t="s">
        <v>23</v>
      </c>
      <c r="I35" s="32">
        <v>10278.956284153004</v>
      </c>
      <c r="J35" s="28"/>
      <c r="K35" s="29">
        <v>25</v>
      </c>
      <c r="L35" s="30"/>
      <c r="M35" s="8"/>
      <c r="N35" s="1"/>
      <c r="O35" s="1"/>
      <c r="Q35" s="22">
        <v>22</v>
      </c>
      <c r="R35" s="23" t="s">
        <v>25</v>
      </c>
      <c r="S35" s="31" t="s">
        <v>24</v>
      </c>
      <c r="T35" s="22" t="s">
        <v>23</v>
      </c>
      <c r="U35" s="32">
        <v>10278.956284153004</v>
      </c>
      <c r="V35" s="29">
        <v>25</v>
      </c>
      <c r="W35" s="32">
        <f t="shared" si="0"/>
        <v>256973.9071038251</v>
      </c>
      <c r="X35" s="1"/>
    </row>
    <row r="36" ht="36">
      <c r="B36" s="6"/>
      <c r="C36" s="22">
        <v>23</v>
      </c>
      <c r="D36" s="23" t="s">
        <v>25</v>
      </c>
      <c r="E36" s="24"/>
      <c r="F36" s="25"/>
      <c r="G36" s="26"/>
      <c r="H36" s="22" t="s">
        <v>23</v>
      </c>
      <c r="I36" s="32">
        <v>10278.956284153004</v>
      </c>
      <c r="J36" s="28"/>
      <c r="K36" s="29">
        <v>25</v>
      </c>
      <c r="L36" s="30"/>
      <c r="M36" s="8"/>
      <c r="N36" s="1"/>
      <c r="O36" s="1"/>
      <c r="Q36" s="22">
        <v>23</v>
      </c>
      <c r="R36" s="23" t="s">
        <v>25</v>
      </c>
      <c r="S36" s="31" t="s">
        <v>24</v>
      </c>
      <c r="T36" s="22" t="s">
        <v>23</v>
      </c>
      <c r="U36" s="32">
        <v>10278.956284153004</v>
      </c>
      <c r="V36" s="29">
        <v>25</v>
      </c>
      <c r="W36" s="32">
        <f t="shared" si="0"/>
        <v>256973.9071038251</v>
      </c>
      <c r="X36" s="1"/>
    </row>
    <row r="37" ht="36">
      <c r="B37" s="6"/>
      <c r="C37" s="22">
        <v>24</v>
      </c>
      <c r="D37" s="23" t="s">
        <v>25</v>
      </c>
      <c r="E37" s="24"/>
      <c r="F37" s="25"/>
      <c r="G37" s="26"/>
      <c r="H37" s="22" t="s">
        <v>23</v>
      </c>
      <c r="I37" s="32">
        <v>10278.956284153004</v>
      </c>
      <c r="J37" s="28"/>
      <c r="K37" s="29">
        <v>45</v>
      </c>
      <c r="L37" s="30"/>
      <c r="M37" s="8"/>
      <c r="N37" s="1"/>
      <c r="O37" s="1"/>
      <c r="Q37" s="22">
        <v>24</v>
      </c>
      <c r="R37" s="23" t="s">
        <v>25</v>
      </c>
      <c r="S37" s="31" t="s">
        <v>24</v>
      </c>
      <c r="T37" s="22" t="s">
        <v>23</v>
      </c>
      <c r="U37" s="32">
        <v>10278.956284153004</v>
      </c>
      <c r="V37" s="29">
        <v>45</v>
      </c>
      <c r="W37" s="32">
        <f t="shared" si="0"/>
        <v>462553.03278688516</v>
      </c>
      <c r="X37" s="1"/>
    </row>
    <row r="38" ht="36">
      <c r="B38" s="6"/>
      <c r="C38" s="22">
        <v>25</v>
      </c>
      <c r="D38" s="23" t="s">
        <v>25</v>
      </c>
      <c r="E38" s="24"/>
      <c r="F38" s="25"/>
      <c r="G38" s="26"/>
      <c r="H38" s="22" t="s">
        <v>23</v>
      </c>
      <c r="I38" s="32">
        <v>10278.956284153004</v>
      </c>
      <c r="J38" s="28"/>
      <c r="K38" s="29">
        <v>10</v>
      </c>
      <c r="L38" s="30"/>
      <c r="M38" s="8"/>
      <c r="N38" s="1"/>
      <c r="O38" s="1"/>
      <c r="Q38" s="22">
        <v>25</v>
      </c>
      <c r="R38" s="23" t="s">
        <v>25</v>
      </c>
      <c r="S38" s="31" t="s">
        <v>24</v>
      </c>
      <c r="T38" s="22" t="s">
        <v>23</v>
      </c>
      <c r="U38" s="32">
        <v>10278.956284153004</v>
      </c>
      <c r="V38" s="29">
        <v>10</v>
      </c>
      <c r="W38" s="32">
        <f t="shared" si="0"/>
        <v>102789.56284153005</v>
      </c>
      <c r="X38" s="1"/>
    </row>
    <row r="39" ht="36">
      <c r="B39" s="6"/>
      <c r="C39" s="22">
        <v>26</v>
      </c>
      <c r="D39" s="23" t="s">
        <v>25</v>
      </c>
      <c r="E39" s="24"/>
      <c r="F39" s="25"/>
      <c r="G39" s="26"/>
      <c r="H39" s="22" t="s">
        <v>23</v>
      </c>
      <c r="I39" s="32">
        <v>10278.956284153004</v>
      </c>
      <c r="J39" s="28"/>
      <c r="K39" s="29">
        <v>10</v>
      </c>
      <c r="L39" s="30"/>
      <c r="M39" s="8"/>
      <c r="N39" s="1"/>
      <c r="O39" s="1"/>
      <c r="Q39" s="22">
        <v>26</v>
      </c>
      <c r="R39" s="23" t="s">
        <v>25</v>
      </c>
      <c r="S39" s="31" t="s">
        <v>24</v>
      </c>
      <c r="T39" s="22" t="s">
        <v>23</v>
      </c>
      <c r="U39" s="32">
        <v>10278.956284153004</v>
      </c>
      <c r="V39" s="29">
        <v>10</v>
      </c>
      <c r="W39" s="32">
        <f t="shared" si="0"/>
        <v>102789.56284153005</v>
      </c>
      <c r="X39" s="1"/>
    </row>
    <row r="40" ht="36">
      <c r="B40" s="6"/>
      <c r="C40" s="22">
        <v>27</v>
      </c>
      <c r="D40" s="23" t="s">
        <v>26</v>
      </c>
      <c r="E40" s="24"/>
      <c r="F40" s="25"/>
      <c r="G40" s="26"/>
      <c r="H40" s="22" t="s">
        <v>23</v>
      </c>
      <c r="I40" s="32">
        <v>16364.748633879783</v>
      </c>
      <c r="J40" s="28"/>
      <c r="K40" s="29">
        <v>28</v>
      </c>
      <c r="L40" s="30"/>
      <c r="M40" s="8"/>
      <c r="N40" s="1"/>
      <c r="O40" s="1"/>
      <c r="Q40" s="22">
        <v>27</v>
      </c>
      <c r="R40" s="23" t="s">
        <v>26</v>
      </c>
      <c r="S40" s="31" t="s">
        <v>24</v>
      </c>
      <c r="T40" s="22" t="s">
        <v>23</v>
      </c>
      <c r="U40" s="32">
        <v>16364.748633879783</v>
      </c>
      <c r="V40" s="29">
        <v>28</v>
      </c>
      <c r="W40" s="32">
        <f t="shared" si="0"/>
        <v>458212.96174863388</v>
      </c>
      <c r="X40" s="1"/>
    </row>
    <row r="41" ht="36">
      <c r="B41" s="6"/>
      <c r="C41" s="22">
        <v>28</v>
      </c>
      <c r="D41" s="23" t="s">
        <v>26</v>
      </c>
      <c r="E41" s="24"/>
      <c r="F41" s="25"/>
      <c r="G41" s="26"/>
      <c r="H41" s="22" t="s">
        <v>23</v>
      </c>
      <c r="I41" s="32">
        <v>16364.748633879783</v>
      </c>
      <c r="J41" s="28"/>
      <c r="K41" s="29">
        <v>8</v>
      </c>
      <c r="L41" s="30"/>
      <c r="M41" s="8"/>
      <c r="N41" s="1"/>
      <c r="O41" s="1"/>
      <c r="Q41" s="22">
        <v>28</v>
      </c>
      <c r="R41" s="23" t="s">
        <v>26</v>
      </c>
      <c r="S41" s="31" t="s">
        <v>24</v>
      </c>
      <c r="T41" s="22" t="s">
        <v>23</v>
      </c>
      <c r="U41" s="32">
        <v>16364.748633879783</v>
      </c>
      <c r="V41" s="29">
        <v>8</v>
      </c>
      <c r="W41" s="32">
        <f t="shared" si="0"/>
        <v>130917.98907103826</v>
      </c>
      <c r="X41" s="1"/>
    </row>
    <row r="42" ht="28.199999999999999" customHeight="1">
      <c r="B42" s="6"/>
      <c r="C42" s="22">
        <v>29</v>
      </c>
      <c r="D42" s="23" t="s">
        <v>26</v>
      </c>
      <c r="E42" s="24"/>
      <c r="F42" s="25"/>
      <c r="G42" s="26"/>
      <c r="H42" s="22" t="s">
        <v>23</v>
      </c>
      <c r="I42" s="32">
        <v>16364.748633879783</v>
      </c>
      <c r="J42" s="28"/>
      <c r="K42" s="29">
        <v>8</v>
      </c>
      <c r="L42" s="30"/>
      <c r="M42" s="8"/>
      <c r="N42" s="1"/>
      <c r="O42" s="1"/>
      <c r="Q42" s="22">
        <v>29</v>
      </c>
      <c r="R42" s="23" t="s">
        <v>26</v>
      </c>
      <c r="S42" s="31" t="s">
        <v>24</v>
      </c>
      <c r="T42" s="22" t="s">
        <v>23</v>
      </c>
      <c r="U42" s="32">
        <v>16364.748633879783</v>
      </c>
      <c r="V42" s="29">
        <v>8</v>
      </c>
      <c r="W42" s="32">
        <f t="shared" si="0"/>
        <v>130917.98907103826</v>
      </c>
      <c r="X42" s="1"/>
    </row>
    <row r="43" ht="36">
      <c r="B43" s="6"/>
      <c r="C43" s="22">
        <v>30</v>
      </c>
      <c r="D43" s="23" t="s">
        <v>26</v>
      </c>
      <c r="E43" s="24"/>
      <c r="F43" s="25"/>
      <c r="G43" s="26"/>
      <c r="H43" s="22" t="s">
        <v>23</v>
      </c>
      <c r="I43" s="32">
        <v>16364.748633879783</v>
      </c>
      <c r="J43" s="28"/>
      <c r="K43" s="29">
        <v>8</v>
      </c>
      <c r="L43" s="30"/>
      <c r="M43" s="8"/>
      <c r="N43" s="1"/>
      <c r="O43" s="1"/>
      <c r="Q43" s="22">
        <v>30</v>
      </c>
      <c r="R43" s="23" t="s">
        <v>26</v>
      </c>
      <c r="S43" s="31" t="s">
        <v>24</v>
      </c>
      <c r="T43" s="22" t="s">
        <v>23</v>
      </c>
      <c r="U43" s="32">
        <v>16364.748633879783</v>
      </c>
      <c r="V43" s="29">
        <v>8</v>
      </c>
      <c r="W43" s="32">
        <f t="shared" si="0"/>
        <v>130917.98907103826</v>
      </c>
      <c r="X43" s="1"/>
    </row>
    <row r="44" ht="36">
      <c r="B44" s="6"/>
      <c r="C44" s="22">
        <v>31</v>
      </c>
      <c r="D44" s="23" t="s">
        <v>26</v>
      </c>
      <c r="E44" s="24"/>
      <c r="F44" s="25"/>
      <c r="G44" s="26"/>
      <c r="H44" s="22" t="s">
        <v>23</v>
      </c>
      <c r="I44" s="32">
        <v>16364.748633879783</v>
      </c>
      <c r="J44" s="28"/>
      <c r="K44" s="29">
        <v>8</v>
      </c>
      <c r="L44" s="30"/>
      <c r="M44" s="8"/>
      <c r="N44" s="1"/>
      <c r="O44" s="1"/>
      <c r="Q44" s="22">
        <v>31</v>
      </c>
      <c r="R44" s="23" t="s">
        <v>26</v>
      </c>
      <c r="S44" s="31" t="s">
        <v>24</v>
      </c>
      <c r="T44" s="22" t="s">
        <v>23</v>
      </c>
      <c r="U44" s="32">
        <v>16364.748633879783</v>
      </c>
      <c r="V44" s="29">
        <v>8</v>
      </c>
      <c r="W44" s="32">
        <f t="shared" si="0"/>
        <v>130917.98907103826</v>
      </c>
      <c r="X44" s="1"/>
    </row>
    <row r="45" ht="36">
      <c r="B45" s="6"/>
      <c r="C45" s="22">
        <v>32</v>
      </c>
      <c r="D45" s="23" t="s">
        <v>26</v>
      </c>
      <c r="E45" s="24"/>
      <c r="F45" s="25"/>
      <c r="G45" s="26"/>
      <c r="H45" s="22" t="s">
        <v>23</v>
      </c>
      <c r="I45" s="32">
        <v>16364.748633879783</v>
      </c>
      <c r="J45" s="28"/>
      <c r="K45" s="29">
        <v>24</v>
      </c>
      <c r="L45" s="30"/>
      <c r="M45" s="8"/>
      <c r="N45" s="1"/>
      <c r="O45" s="1"/>
      <c r="Q45" s="22">
        <v>32</v>
      </c>
      <c r="R45" s="23" t="s">
        <v>26</v>
      </c>
      <c r="S45" s="31" t="s">
        <v>24</v>
      </c>
      <c r="T45" s="22" t="s">
        <v>23</v>
      </c>
      <c r="U45" s="32">
        <v>16364.748633879783</v>
      </c>
      <c r="V45" s="29">
        <v>24</v>
      </c>
      <c r="W45" s="32">
        <f t="shared" si="0"/>
        <v>392753.96721311478</v>
      </c>
      <c r="X45" s="1"/>
    </row>
    <row r="46" ht="36">
      <c r="B46" s="6"/>
      <c r="C46" s="22">
        <v>33</v>
      </c>
      <c r="D46" s="23" t="s">
        <v>26</v>
      </c>
      <c r="E46" s="24"/>
      <c r="F46" s="25"/>
      <c r="G46" s="26"/>
      <c r="H46" s="22" t="s">
        <v>23</v>
      </c>
      <c r="I46" s="32">
        <v>16364.748633879783</v>
      </c>
      <c r="J46" s="28"/>
      <c r="K46" s="29">
        <v>16</v>
      </c>
      <c r="L46" s="30"/>
      <c r="M46" s="8"/>
      <c r="N46" s="1"/>
      <c r="O46" s="1"/>
      <c r="Q46" s="22">
        <v>33</v>
      </c>
      <c r="R46" s="23" t="s">
        <v>26</v>
      </c>
      <c r="S46" s="31" t="s">
        <v>24</v>
      </c>
      <c r="T46" s="22" t="s">
        <v>23</v>
      </c>
      <c r="U46" s="32">
        <v>16364.748633879783</v>
      </c>
      <c r="V46" s="29">
        <v>16</v>
      </c>
      <c r="W46" s="32">
        <f t="shared" si="0"/>
        <v>261835.97814207652</v>
      </c>
      <c r="X46" s="1"/>
    </row>
    <row r="47" ht="36">
      <c r="B47" s="6"/>
      <c r="C47" s="22">
        <v>34</v>
      </c>
      <c r="D47" s="23" t="s">
        <v>26</v>
      </c>
      <c r="E47" s="24"/>
      <c r="F47" s="25"/>
      <c r="G47" s="26"/>
      <c r="H47" s="22" t="s">
        <v>23</v>
      </c>
      <c r="I47" s="32">
        <v>16364.748633879783</v>
      </c>
      <c r="J47" s="28"/>
      <c r="K47" s="29">
        <v>8</v>
      </c>
      <c r="L47" s="30"/>
      <c r="M47" s="8"/>
      <c r="N47" s="1"/>
      <c r="O47" s="1"/>
      <c r="Q47" s="22">
        <v>34</v>
      </c>
      <c r="R47" s="23" t="s">
        <v>26</v>
      </c>
      <c r="S47" s="31" t="s">
        <v>24</v>
      </c>
      <c r="T47" s="22" t="s">
        <v>23</v>
      </c>
      <c r="U47" s="32">
        <v>16364.748633879783</v>
      </c>
      <c r="V47" s="29">
        <v>8</v>
      </c>
      <c r="W47" s="32">
        <f t="shared" si="0"/>
        <v>130917.98907103826</v>
      </c>
      <c r="X47" s="1"/>
    </row>
    <row r="48" ht="36">
      <c r="B48" s="6"/>
      <c r="C48" s="22">
        <v>35</v>
      </c>
      <c r="D48" s="23" t="s">
        <v>26</v>
      </c>
      <c r="E48" s="24"/>
      <c r="F48" s="25"/>
      <c r="G48" s="26"/>
      <c r="H48" s="22" t="s">
        <v>23</v>
      </c>
      <c r="I48" s="32">
        <v>16364.748633879783</v>
      </c>
      <c r="J48" s="28"/>
      <c r="K48" s="29">
        <v>43</v>
      </c>
      <c r="L48" s="30"/>
      <c r="M48" s="8"/>
      <c r="N48" s="1"/>
      <c r="O48" s="1"/>
      <c r="Q48" s="22">
        <v>35</v>
      </c>
      <c r="R48" s="23" t="s">
        <v>26</v>
      </c>
      <c r="S48" s="31" t="s">
        <v>24</v>
      </c>
      <c r="T48" s="22" t="s">
        <v>23</v>
      </c>
      <c r="U48" s="32">
        <v>16364.748633879783</v>
      </c>
      <c r="V48" s="29">
        <v>43</v>
      </c>
      <c r="W48" s="32">
        <f t="shared" si="0"/>
        <v>703684.1912568307</v>
      </c>
      <c r="X48" s="1"/>
    </row>
    <row r="49" ht="36">
      <c r="B49" s="6"/>
      <c r="C49" s="22">
        <v>36</v>
      </c>
      <c r="D49" s="23" t="s">
        <v>26</v>
      </c>
      <c r="E49" s="24"/>
      <c r="F49" s="25"/>
      <c r="G49" s="26"/>
      <c r="H49" s="22" t="s">
        <v>23</v>
      </c>
      <c r="I49" s="32">
        <v>16364.748633879783</v>
      </c>
      <c r="J49" s="28"/>
      <c r="K49" s="29">
        <v>24</v>
      </c>
      <c r="L49" s="30"/>
      <c r="M49" s="8"/>
      <c r="N49" s="1"/>
      <c r="O49" s="1"/>
      <c r="Q49" s="22">
        <v>36</v>
      </c>
      <c r="R49" s="23" t="s">
        <v>26</v>
      </c>
      <c r="S49" s="31" t="s">
        <v>24</v>
      </c>
      <c r="T49" s="22" t="s">
        <v>23</v>
      </c>
      <c r="U49" s="32">
        <v>16364.748633879783</v>
      </c>
      <c r="V49" s="29">
        <v>24</v>
      </c>
      <c r="W49" s="32">
        <f t="shared" si="0"/>
        <v>392753.96721311478</v>
      </c>
      <c r="X49" s="1"/>
    </row>
    <row r="50" ht="36">
      <c r="B50" s="6"/>
      <c r="C50" s="22">
        <v>37</v>
      </c>
      <c r="D50" s="23" t="s">
        <v>26</v>
      </c>
      <c r="E50" s="24"/>
      <c r="F50" s="25"/>
      <c r="G50" s="26"/>
      <c r="H50" s="22" t="s">
        <v>23</v>
      </c>
      <c r="I50" s="32">
        <v>16364.748633879783</v>
      </c>
      <c r="J50" s="28"/>
      <c r="K50" s="29">
        <v>8</v>
      </c>
      <c r="L50" s="30"/>
      <c r="M50" s="8"/>
      <c r="N50" s="1"/>
      <c r="O50" s="1"/>
      <c r="Q50" s="22">
        <v>37</v>
      </c>
      <c r="R50" s="23" t="s">
        <v>26</v>
      </c>
      <c r="S50" s="31" t="s">
        <v>24</v>
      </c>
      <c r="T50" s="22" t="s">
        <v>23</v>
      </c>
      <c r="U50" s="32">
        <v>16364.748633879783</v>
      </c>
      <c r="V50" s="29">
        <v>8</v>
      </c>
      <c r="W50" s="32">
        <f t="shared" si="0"/>
        <v>130917.98907103826</v>
      </c>
      <c r="X50" s="1"/>
    </row>
    <row r="51" ht="36">
      <c r="B51" s="6"/>
      <c r="C51" s="22">
        <v>38</v>
      </c>
      <c r="D51" s="23" t="s">
        <v>26</v>
      </c>
      <c r="E51" s="24"/>
      <c r="F51" s="25"/>
      <c r="G51" s="26"/>
      <c r="H51" s="22" t="s">
        <v>23</v>
      </c>
      <c r="I51" s="32">
        <v>16364.748633879783</v>
      </c>
      <c r="J51" s="28"/>
      <c r="K51" s="29">
        <v>32</v>
      </c>
      <c r="L51" s="30"/>
      <c r="M51" s="8"/>
      <c r="N51" s="1"/>
      <c r="O51" s="1"/>
      <c r="Q51" s="22">
        <v>38</v>
      </c>
      <c r="R51" s="23" t="s">
        <v>26</v>
      </c>
      <c r="S51" s="31" t="s">
        <v>24</v>
      </c>
      <c r="T51" s="22" t="s">
        <v>23</v>
      </c>
      <c r="U51" s="32">
        <v>16364.748633879783</v>
      </c>
      <c r="V51" s="29">
        <v>32</v>
      </c>
      <c r="W51" s="32">
        <f t="shared" si="0"/>
        <v>523671.95628415304</v>
      </c>
      <c r="X51" s="1"/>
    </row>
    <row r="52" ht="36">
      <c r="B52" s="6"/>
      <c r="C52" s="22">
        <v>39</v>
      </c>
      <c r="D52" s="23" t="s">
        <v>26</v>
      </c>
      <c r="E52" s="24"/>
      <c r="F52" s="25"/>
      <c r="G52" s="26"/>
      <c r="H52" s="22" t="s">
        <v>23</v>
      </c>
      <c r="I52" s="32">
        <v>16364.748633879783</v>
      </c>
      <c r="J52" s="28"/>
      <c r="K52" s="29">
        <v>16</v>
      </c>
      <c r="L52" s="30"/>
      <c r="M52" s="8"/>
      <c r="N52" s="1"/>
      <c r="O52" s="1"/>
      <c r="Q52" s="22">
        <v>39</v>
      </c>
      <c r="R52" s="23" t="s">
        <v>26</v>
      </c>
      <c r="S52" s="31" t="s">
        <v>24</v>
      </c>
      <c r="T52" s="22" t="s">
        <v>23</v>
      </c>
      <c r="U52" s="32">
        <v>16364.748633879783</v>
      </c>
      <c r="V52" s="29">
        <v>16</v>
      </c>
      <c r="W52" s="32">
        <f t="shared" si="0"/>
        <v>261835.97814207652</v>
      </c>
      <c r="X52" s="1"/>
    </row>
    <row r="53" ht="36">
      <c r="B53" s="6"/>
      <c r="C53" s="22">
        <v>40</v>
      </c>
      <c r="D53" s="23" t="s">
        <v>26</v>
      </c>
      <c r="E53" s="24"/>
      <c r="F53" s="25"/>
      <c r="G53" s="26"/>
      <c r="H53" s="22" t="s">
        <v>23</v>
      </c>
      <c r="I53" s="32">
        <v>16364.748633879783</v>
      </c>
      <c r="J53" s="28"/>
      <c r="K53" s="29">
        <v>16</v>
      </c>
      <c r="L53" s="30"/>
      <c r="M53" s="8"/>
      <c r="N53" s="1"/>
      <c r="O53" s="1"/>
      <c r="Q53" s="22">
        <v>40</v>
      </c>
      <c r="R53" s="23" t="s">
        <v>26</v>
      </c>
      <c r="S53" s="31" t="s">
        <v>24</v>
      </c>
      <c r="T53" s="22" t="s">
        <v>23</v>
      </c>
      <c r="U53" s="32">
        <v>16364.748633879783</v>
      </c>
      <c r="V53" s="29">
        <v>16</v>
      </c>
      <c r="W53" s="32">
        <f t="shared" si="0"/>
        <v>261835.97814207652</v>
      </c>
      <c r="X53" s="1"/>
    </row>
    <row r="54" ht="36">
      <c r="B54" s="6"/>
      <c r="C54" s="22">
        <v>41</v>
      </c>
      <c r="D54" s="23" t="s">
        <v>26</v>
      </c>
      <c r="E54" s="24"/>
      <c r="F54" s="25"/>
      <c r="G54" s="26"/>
      <c r="H54" s="22" t="s">
        <v>23</v>
      </c>
      <c r="I54" s="32">
        <v>16364.748633879783</v>
      </c>
      <c r="J54" s="28"/>
      <c r="K54" s="29">
        <v>16</v>
      </c>
      <c r="L54" s="30"/>
      <c r="M54" s="8"/>
      <c r="N54" s="1"/>
      <c r="O54" s="1"/>
      <c r="Q54" s="22">
        <v>41</v>
      </c>
      <c r="R54" s="23" t="s">
        <v>26</v>
      </c>
      <c r="S54" s="31" t="s">
        <v>24</v>
      </c>
      <c r="T54" s="22" t="s">
        <v>23</v>
      </c>
      <c r="U54" s="32">
        <v>16364.748633879783</v>
      </c>
      <c r="V54" s="29">
        <v>16</v>
      </c>
      <c r="W54" s="32">
        <f t="shared" si="0"/>
        <v>261835.97814207652</v>
      </c>
      <c r="X54" s="1"/>
    </row>
    <row r="55" ht="36">
      <c r="B55" s="6"/>
      <c r="C55" s="22">
        <v>42</v>
      </c>
      <c r="D55" s="23" t="s">
        <v>26</v>
      </c>
      <c r="E55" s="24"/>
      <c r="F55" s="25"/>
      <c r="G55" s="26"/>
      <c r="H55" s="22" t="s">
        <v>23</v>
      </c>
      <c r="I55" s="32">
        <v>16364.748633879783</v>
      </c>
      <c r="J55" s="28"/>
      <c r="K55" s="29">
        <v>32</v>
      </c>
      <c r="L55" s="30"/>
      <c r="M55" s="8"/>
      <c r="N55" s="1"/>
      <c r="O55" s="1"/>
      <c r="Q55" s="22">
        <v>42</v>
      </c>
      <c r="R55" s="23" t="s">
        <v>26</v>
      </c>
      <c r="S55" s="31" t="s">
        <v>24</v>
      </c>
      <c r="T55" s="22" t="s">
        <v>23</v>
      </c>
      <c r="U55" s="32">
        <v>16364.748633879783</v>
      </c>
      <c r="V55" s="29">
        <v>32</v>
      </c>
      <c r="W55" s="32">
        <f t="shared" si="0"/>
        <v>523671.95628415304</v>
      </c>
      <c r="X55" s="1"/>
    </row>
    <row r="56" ht="36">
      <c r="B56" s="6"/>
      <c r="C56" s="22">
        <v>43</v>
      </c>
      <c r="D56" s="23" t="s">
        <v>26</v>
      </c>
      <c r="E56" s="24"/>
      <c r="F56" s="25"/>
      <c r="G56" s="26"/>
      <c r="H56" s="22" t="s">
        <v>23</v>
      </c>
      <c r="I56" s="32">
        <v>16364.748633879783</v>
      </c>
      <c r="J56" s="28"/>
      <c r="K56" s="29">
        <v>16</v>
      </c>
      <c r="L56" s="30"/>
      <c r="M56" s="8"/>
      <c r="N56" s="1"/>
      <c r="O56" s="1"/>
      <c r="Q56" s="22">
        <v>43</v>
      </c>
      <c r="R56" s="23" t="s">
        <v>26</v>
      </c>
      <c r="S56" s="31" t="s">
        <v>24</v>
      </c>
      <c r="T56" s="22" t="s">
        <v>23</v>
      </c>
      <c r="U56" s="32">
        <v>16364.748633879783</v>
      </c>
      <c r="V56" s="29">
        <v>16</v>
      </c>
      <c r="W56" s="32">
        <f t="shared" si="0"/>
        <v>261835.97814207652</v>
      </c>
      <c r="X56" s="1"/>
    </row>
    <row r="57" ht="36">
      <c r="B57" s="6"/>
      <c r="C57" s="22">
        <v>44</v>
      </c>
      <c r="D57" s="23" t="s">
        <v>26</v>
      </c>
      <c r="E57" s="24"/>
      <c r="F57" s="25"/>
      <c r="G57" s="26"/>
      <c r="H57" s="22" t="s">
        <v>23</v>
      </c>
      <c r="I57" s="32">
        <v>16364.748633879783</v>
      </c>
      <c r="J57" s="28"/>
      <c r="K57" s="29">
        <v>24</v>
      </c>
      <c r="L57" s="30"/>
      <c r="M57" s="8"/>
      <c r="N57" s="1"/>
      <c r="O57" s="1"/>
      <c r="Q57" s="22">
        <v>44</v>
      </c>
      <c r="R57" s="23" t="s">
        <v>26</v>
      </c>
      <c r="S57" s="31" t="s">
        <v>24</v>
      </c>
      <c r="T57" s="22" t="s">
        <v>23</v>
      </c>
      <c r="U57" s="32">
        <v>16364.748633879783</v>
      </c>
      <c r="V57" s="29">
        <v>24</v>
      </c>
      <c r="W57" s="32">
        <f t="shared" si="0"/>
        <v>392753.96721311478</v>
      </c>
      <c r="X57" s="1"/>
    </row>
    <row r="58" ht="36">
      <c r="B58" s="6"/>
      <c r="C58" s="22">
        <v>45</v>
      </c>
      <c r="D58" s="23" t="s">
        <v>27</v>
      </c>
      <c r="E58" s="24"/>
      <c r="F58" s="25"/>
      <c r="G58" s="26"/>
      <c r="H58" s="22" t="s">
        <v>23</v>
      </c>
      <c r="I58" s="32">
        <v>100243.95355191256</v>
      </c>
      <c r="J58" s="28"/>
      <c r="K58" s="29">
        <v>3</v>
      </c>
      <c r="L58" s="30"/>
      <c r="M58" s="8"/>
      <c r="N58" s="1"/>
      <c r="O58" s="1"/>
      <c r="Q58" s="22">
        <v>45</v>
      </c>
      <c r="R58" s="23" t="s">
        <v>27</v>
      </c>
      <c r="S58" s="31" t="s">
        <v>24</v>
      </c>
      <c r="T58" s="22" t="s">
        <v>23</v>
      </c>
      <c r="U58" s="32">
        <v>100243.95355191256</v>
      </c>
      <c r="V58" s="29">
        <v>3</v>
      </c>
      <c r="W58" s="32">
        <f t="shared" si="0"/>
        <v>300731.86065573769</v>
      </c>
      <c r="X58" s="1"/>
    </row>
    <row r="59" ht="36.600000000000001" customHeight="1">
      <c r="B59" s="6"/>
      <c r="C59" s="22">
        <v>46</v>
      </c>
      <c r="D59" s="23" t="s">
        <v>27</v>
      </c>
      <c r="E59" s="24"/>
      <c r="F59" s="25"/>
      <c r="G59" s="26"/>
      <c r="H59" s="22" t="s">
        <v>23</v>
      </c>
      <c r="I59" s="32">
        <v>100243.95355191256</v>
      </c>
      <c r="J59" s="28"/>
      <c r="K59" s="29">
        <v>1</v>
      </c>
      <c r="L59" s="30"/>
      <c r="M59" s="8"/>
      <c r="N59" s="1"/>
      <c r="O59" s="1"/>
      <c r="Q59" s="22">
        <v>46</v>
      </c>
      <c r="R59" s="23" t="s">
        <v>27</v>
      </c>
      <c r="S59" s="31" t="s">
        <v>24</v>
      </c>
      <c r="T59" s="22" t="s">
        <v>23</v>
      </c>
      <c r="U59" s="32">
        <v>100243.95355191256</v>
      </c>
      <c r="V59" s="29">
        <v>1</v>
      </c>
      <c r="W59" s="32">
        <f t="shared" si="0"/>
        <v>100243.95355191256</v>
      </c>
      <c r="X59" s="1"/>
    </row>
    <row r="60" ht="36">
      <c r="B60" s="6"/>
      <c r="C60" s="22">
        <v>47</v>
      </c>
      <c r="D60" s="23" t="s">
        <v>27</v>
      </c>
      <c r="E60" s="24"/>
      <c r="F60" s="25"/>
      <c r="G60" s="26"/>
      <c r="H60" s="22" t="s">
        <v>23</v>
      </c>
      <c r="I60" s="32">
        <v>100243.95355191256</v>
      </c>
      <c r="J60" s="28"/>
      <c r="K60" s="29">
        <v>1</v>
      </c>
      <c r="L60" s="30"/>
      <c r="M60" s="8"/>
      <c r="N60" s="1"/>
      <c r="O60" s="1"/>
      <c r="Q60" s="22">
        <v>47</v>
      </c>
      <c r="R60" s="23" t="s">
        <v>27</v>
      </c>
      <c r="S60" s="31" t="s">
        <v>24</v>
      </c>
      <c r="T60" s="22" t="s">
        <v>23</v>
      </c>
      <c r="U60" s="32">
        <v>100243.95355191256</v>
      </c>
      <c r="V60" s="29">
        <v>1</v>
      </c>
      <c r="W60" s="32">
        <f t="shared" si="0"/>
        <v>100243.95355191256</v>
      </c>
      <c r="X60" s="1"/>
    </row>
    <row r="61" ht="36">
      <c r="B61" s="6"/>
      <c r="C61" s="22">
        <v>48</v>
      </c>
      <c r="D61" s="23" t="s">
        <v>27</v>
      </c>
      <c r="E61" s="24"/>
      <c r="F61" s="25"/>
      <c r="G61" s="26"/>
      <c r="H61" s="22" t="s">
        <v>23</v>
      </c>
      <c r="I61" s="32">
        <v>100243.95355191256</v>
      </c>
      <c r="J61" s="28"/>
      <c r="K61" s="29">
        <v>1</v>
      </c>
      <c r="L61" s="30"/>
      <c r="M61" s="8"/>
      <c r="N61" s="1"/>
      <c r="O61" s="1"/>
      <c r="Q61" s="22">
        <v>48</v>
      </c>
      <c r="R61" s="23" t="s">
        <v>27</v>
      </c>
      <c r="S61" s="31" t="s">
        <v>24</v>
      </c>
      <c r="T61" s="22" t="s">
        <v>23</v>
      </c>
      <c r="U61" s="32">
        <v>100243.95355191256</v>
      </c>
      <c r="V61" s="29">
        <v>1</v>
      </c>
      <c r="W61" s="32">
        <f t="shared" si="0"/>
        <v>100243.95355191256</v>
      </c>
      <c r="X61" s="1"/>
    </row>
    <row r="62" ht="36">
      <c r="B62" s="6"/>
      <c r="C62" s="22">
        <v>49</v>
      </c>
      <c r="D62" s="23" t="s">
        <v>27</v>
      </c>
      <c r="E62" s="24"/>
      <c r="F62" s="25"/>
      <c r="G62" s="26"/>
      <c r="H62" s="22" t="s">
        <v>23</v>
      </c>
      <c r="I62" s="32">
        <v>100243.95355191256</v>
      </c>
      <c r="J62" s="28"/>
      <c r="K62" s="29">
        <v>1</v>
      </c>
      <c r="L62" s="30"/>
      <c r="M62" s="8"/>
      <c r="N62" s="1"/>
      <c r="O62" s="1"/>
      <c r="Q62" s="22">
        <v>49</v>
      </c>
      <c r="R62" s="23" t="s">
        <v>27</v>
      </c>
      <c r="S62" s="31" t="s">
        <v>24</v>
      </c>
      <c r="T62" s="22" t="s">
        <v>23</v>
      </c>
      <c r="U62" s="32">
        <v>100243.95355191256</v>
      </c>
      <c r="V62" s="29">
        <v>1</v>
      </c>
      <c r="W62" s="32">
        <f t="shared" si="0"/>
        <v>100243.95355191256</v>
      </c>
      <c r="X62" s="1"/>
    </row>
    <row r="63" ht="36">
      <c r="B63" s="6"/>
      <c r="C63" s="22">
        <v>50</v>
      </c>
      <c r="D63" s="23" t="s">
        <v>27</v>
      </c>
      <c r="E63" s="24"/>
      <c r="F63" s="25"/>
      <c r="G63" s="26"/>
      <c r="H63" s="22" t="s">
        <v>23</v>
      </c>
      <c r="I63" s="32">
        <v>100243.95355191256</v>
      </c>
      <c r="J63" s="28"/>
      <c r="K63" s="29">
        <v>3</v>
      </c>
      <c r="L63" s="30"/>
      <c r="M63" s="8"/>
      <c r="N63" s="1"/>
      <c r="O63" s="1"/>
      <c r="Q63" s="22">
        <v>50</v>
      </c>
      <c r="R63" s="23" t="s">
        <v>27</v>
      </c>
      <c r="S63" s="31" t="s">
        <v>24</v>
      </c>
      <c r="T63" s="22" t="s">
        <v>23</v>
      </c>
      <c r="U63" s="32">
        <v>100243.95355191256</v>
      </c>
      <c r="V63" s="29">
        <v>3</v>
      </c>
      <c r="W63" s="32">
        <f t="shared" si="0"/>
        <v>300731.86065573769</v>
      </c>
      <c r="X63" s="1"/>
    </row>
    <row r="64" ht="36">
      <c r="B64" s="6"/>
      <c r="C64" s="22">
        <v>51</v>
      </c>
      <c r="D64" s="23" t="s">
        <v>27</v>
      </c>
      <c r="E64" s="24"/>
      <c r="F64" s="25"/>
      <c r="G64" s="26"/>
      <c r="H64" s="22" t="s">
        <v>23</v>
      </c>
      <c r="I64" s="32">
        <v>100243.95355191256</v>
      </c>
      <c r="J64" s="28"/>
      <c r="K64" s="29">
        <v>2</v>
      </c>
      <c r="L64" s="30"/>
      <c r="M64" s="8"/>
      <c r="N64" s="1"/>
      <c r="O64" s="1"/>
      <c r="Q64" s="22">
        <v>51</v>
      </c>
      <c r="R64" s="23" t="s">
        <v>27</v>
      </c>
      <c r="S64" s="31" t="s">
        <v>24</v>
      </c>
      <c r="T64" s="22" t="s">
        <v>23</v>
      </c>
      <c r="U64" s="32">
        <v>100243.95355191256</v>
      </c>
      <c r="V64" s="29">
        <v>2</v>
      </c>
      <c r="W64" s="32">
        <f t="shared" si="0"/>
        <v>200487.90710382513</v>
      </c>
      <c r="X64" s="1"/>
    </row>
    <row r="65" ht="48">
      <c r="B65" s="6"/>
      <c r="C65" s="22">
        <v>52</v>
      </c>
      <c r="D65" s="23" t="s">
        <v>27</v>
      </c>
      <c r="E65" s="24"/>
      <c r="F65" s="25"/>
      <c r="G65" s="26"/>
      <c r="H65" s="22" t="s">
        <v>23</v>
      </c>
      <c r="I65" s="32">
        <v>100243.95355191256</v>
      </c>
      <c r="J65" s="28"/>
      <c r="K65" s="29">
        <v>1</v>
      </c>
      <c r="L65" s="30"/>
      <c r="M65" s="8"/>
      <c r="N65" s="1"/>
      <c r="O65" s="1"/>
      <c r="Q65" s="22">
        <v>52</v>
      </c>
      <c r="R65" s="23" t="s">
        <v>27</v>
      </c>
      <c r="S65" s="31" t="s">
        <v>24</v>
      </c>
      <c r="T65" s="22" t="s">
        <v>23</v>
      </c>
      <c r="U65" s="32">
        <v>100243.95355191256</v>
      </c>
      <c r="V65" s="29">
        <v>1</v>
      </c>
      <c r="W65" s="32">
        <f t="shared" si="0"/>
        <v>100243.95355191256</v>
      </c>
      <c r="X65" s="1"/>
    </row>
    <row r="66" ht="48">
      <c r="B66" s="6"/>
      <c r="C66" s="22">
        <v>53</v>
      </c>
      <c r="D66" s="23" t="s">
        <v>27</v>
      </c>
      <c r="E66" s="24"/>
      <c r="F66" s="25"/>
      <c r="G66" s="26"/>
      <c r="H66" s="22" t="s">
        <v>23</v>
      </c>
      <c r="I66" s="32">
        <v>100243.95355191256</v>
      </c>
      <c r="J66" s="28"/>
      <c r="K66" s="29">
        <v>6</v>
      </c>
      <c r="L66" s="30"/>
      <c r="M66" s="8"/>
      <c r="N66" s="1"/>
      <c r="O66" s="1"/>
      <c r="Q66" s="22">
        <v>53</v>
      </c>
      <c r="R66" s="23" t="s">
        <v>27</v>
      </c>
      <c r="S66" s="31" t="s">
        <v>24</v>
      </c>
      <c r="T66" s="22" t="s">
        <v>23</v>
      </c>
      <c r="U66" s="32">
        <v>100243.95355191256</v>
      </c>
      <c r="V66" s="29">
        <v>6</v>
      </c>
      <c r="W66" s="32">
        <f t="shared" si="0"/>
        <v>601463.72131147538</v>
      </c>
      <c r="X66" s="1"/>
    </row>
    <row r="67" ht="48">
      <c r="B67" s="6"/>
      <c r="C67" s="22">
        <v>54</v>
      </c>
      <c r="D67" s="23" t="s">
        <v>27</v>
      </c>
      <c r="E67" s="24"/>
      <c r="F67" s="25"/>
      <c r="G67" s="26"/>
      <c r="H67" s="22" t="s">
        <v>23</v>
      </c>
      <c r="I67" s="32">
        <v>100243.95355191256</v>
      </c>
      <c r="J67" s="28"/>
      <c r="K67" s="29">
        <v>3</v>
      </c>
      <c r="L67" s="30"/>
      <c r="M67" s="8"/>
      <c r="N67" s="1"/>
      <c r="O67" s="1"/>
      <c r="Q67" s="22">
        <v>54</v>
      </c>
      <c r="R67" s="23" t="s">
        <v>27</v>
      </c>
      <c r="S67" s="31" t="s">
        <v>24</v>
      </c>
      <c r="T67" s="22" t="s">
        <v>23</v>
      </c>
      <c r="U67" s="32">
        <v>100243.95355191256</v>
      </c>
      <c r="V67" s="29">
        <v>3</v>
      </c>
      <c r="W67" s="32">
        <f t="shared" si="0"/>
        <v>300731.86065573769</v>
      </c>
      <c r="X67" s="1"/>
    </row>
    <row r="68" ht="48">
      <c r="B68" s="6"/>
      <c r="C68" s="22">
        <v>55</v>
      </c>
      <c r="D68" s="23" t="s">
        <v>27</v>
      </c>
      <c r="E68" s="24"/>
      <c r="F68" s="25"/>
      <c r="G68" s="26"/>
      <c r="H68" s="22" t="s">
        <v>23</v>
      </c>
      <c r="I68" s="32">
        <v>100243.95355191256</v>
      </c>
      <c r="J68" s="28"/>
      <c r="K68" s="29">
        <v>1</v>
      </c>
      <c r="L68" s="30"/>
      <c r="M68" s="8"/>
      <c r="N68" s="1"/>
      <c r="O68" s="1"/>
      <c r="Q68" s="22">
        <v>55</v>
      </c>
      <c r="R68" s="23" t="s">
        <v>27</v>
      </c>
      <c r="S68" s="31" t="s">
        <v>24</v>
      </c>
      <c r="T68" s="22" t="s">
        <v>23</v>
      </c>
      <c r="U68" s="32">
        <v>100243.95355191256</v>
      </c>
      <c r="V68" s="29">
        <v>1</v>
      </c>
      <c r="W68" s="32">
        <f t="shared" si="0"/>
        <v>100243.95355191256</v>
      </c>
      <c r="X68" s="1"/>
    </row>
    <row r="69" ht="48">
      <c r="B69" s="6"/>
      <c r="C69" s="22">
        <v>56</v>
      </c>
      <c r="D69" s="23" t="s">
        <v>27</v>
      </c>
      <c r="E69" s="24"/>
      <c r="F69" s="25"/>
      <c r="G69" s="26"/>
      <c r="H69" s="22" t="s">
        <v>23</v>
      </c>
      <c r="I69" s="32">
        <v>100243.95355191256</v>
      </c>
      <c r="J69" s="28"/>
      <c r="K69" s="29">
        <v>4</v>
      </c>
      <c r="L69" s="30"/>
      <c r="M69" s="8"/>
      <c r="N69" s="1"/>
      <c r="O69" s="1"/>
      <c r="Q69" s="22">
        <v>56</v>
      </c>
      <c r="R69" s="23" t="s">
        <v>27</v>
      </c>
      <c r="S69" s="31" t="s">
        <v>24</v>
      </c>
      <c r="T69" s="22" t="s">
        <v>23</v>
      </c>
      <c r="U69" s="32">
        <v>100243.95355191256</v>
      </c>
      <c r="V69" s="29">
        <v>4</v>
      </c>
      <c r="W69" s="32">
        <f t="shared" si="0"/>
        <v>400975.81420765026</v>
      </c>
      <c r="X69" s="1"/>
    </row>
    <row r="70" ht="48">
      <c r="B70" s="6"/>
      <c r="C70" s="22">
        <v>57</v>
      </c>
      <c r="D70" s="23" t="s">
        <v>27</v>
      </c>
      <c r="E70" s="24"/>
      <c r="F70" s="25"/>
      <c r="G70" s="26"/>
      <c r="H70" s="22" t="s">
        <v>23</v>
      </c>
      <c r="I70" s="32">
        <v>100243.95355191256</v>
      </c>
      <c r="J70" s="28"/>
      <c r="K70" s="29">
        <v>2</v>
      </c>
      <c r="L70" s="30"/>
      <c r="M70" s="8"/>
      <c r="N70" s="1"/>
      <c r="O70" s="1"/>
      <c r="Q70" s="22">
        <v>57</v>
      </c>
      <c r="R70" s="23" t="s">
        <v>27</v>
      </c>
      <c r="S70" s="31" t="s">
        <v>24</v>
      </c>
      <c r="T70" s="22" t="s">
        <v>23</v>
      </c>
      <c r="U70" s="32">
        <v>100243.95355191256</v>
      </c>
      <c r="V70" s="29">
        <v>2</v>
      </c>
      <c r="W70" s="32">
        <f t="shared" si="0"/>
        <v>200487.90710382513</v>
      </c>
      <c r="X70" s="1"/>
    </row>
    <row r="71" ht="48">
      <c r="B71" s="6"/>
      <c r="C71" s="22">
        <v>58</v>
      </c>
      <c r="D71" s="23" t="s">
        <v>27</v>
      </c>
      <c r="E71" s="24"/>
      <c r="F71" s="25"/>
      <c r="G71" s="26"/>
      <c r="H71" s="22" t="s">
        <v>23</v>
      </c>
      <c r="I71" s="32">
        <v>100243.95355191256</v>
      </c>
      <c r="J71" s="28"/>
      <c r="K71" s="29">
        <v>2</v>
      </c>
      <c r="L71" s="30"/>
      <c r="M71" s="8"/>
      <c r="N71" s="1"/>
      <c r="O71" s="1"/>
      <c r="Q71" s="22">
        <v>58</v>
      </c>
      <c r="R71" s="23" t="s">
        <v>27</v>
      </c>
      <c r="S71" s="31" t="s">
        <v>24</v>
      </c>
      <c r="T71" s="22" t="s">
        <v>23</v>
      </c>
      <c r="U71" s="32">
        <v>100243.95355191256</v>
      </c>
      <c r="V71" s="29">
        <v>2</v>
      </c>
      <c r="W71" s="32">
        <f t="shared" si="0"/>
        <v>200487.90710382513</v>
      </c>
      <c r="X71" s="1"/>
    </row>
    <row r="72" ht="48">
      <c r="B72" s="6"/>
      <c r="C72" s="22">
        <v>59</v>
      </c>
      <c r="D72" s="23" t="s">
        <v>27</v>
      </c>
      <c r="E72" s="24"/>
      <c r="F72" s="25"/>
      <c r="G72" s="26"/>
      <c r="H72" s="22" t="s">
        <v>23</v>
      </c>
      <c r="I72" s="32">
        <v>100243.95355191256</v>
      </c>
      <c r="J72" s="28"/>
      <c r="K72" s="29">
        <v>2</v>
      </c>
      <c r="L72" s="30"/>
      <c r="M72" s="8"/>
      <c r="N72" s="1"/>
      <c r="O72" s="1"/>
      <c r="Q72" s="22">
        <v>59</v>
      </c>
      <c r="R72" s="23" t="s">
        <v>27</v>
      </c>
      <c r="S72" s="31" t="s">
        <v>24</v>
      </c>
      <c r="T72" s="22" t="s">
        <v>23</v>
      </c>
      <c r="U72" s="32">
        <v>100243.95355191256</v>
      </c>
      <c r="V72" s="29">
        <v>2</v>
      </c>
      <c r="W72" s="32">
        <f t="shared" si="0"/>
        <v>200487.90710382513</v>
      </c>
      <c r="X72" s="1"/>
    </row>
    <row r="73" ht="48">
      <c r="B73" s="6"/>
      <c r="C73" s="22">
        <v>60</v>
      </c>
      <c r="D73" s="23" t="s">
        <v>27</v>
      </c>
      <c r="E73" s="24"/>
      <c r="F73" s="25"/>
      <c r="G73" s="26"/>
      <c r="H73" s="22" t="s">
        <v>23</v>
      </c>
      <c r="I73" s="32">
        <v>100243.95355191256</v>
      </c>
      <c r="J73" s="28"/>
      <c r="K73" s="29">
        <v>4</v>
      </c>
      <c r="L73" s="30"/>
      <c r="M73" s="8"/>
      <c r="N73" s="1"/>
      <c r="O73" s="1"/>
      <c r="Q73" s="22">
        <v>60</v>
      </c>
      <c r="R73" s="23" t="s">
        <v>27</v>
      </c>
      <c r="S73" s="31" t="s">
        <v>24</v>
      </c>
      <c r="T73" s="22" t="s">
        <v>23</v>
      </c>
      <c r="U73" s="32">
        <v>100243.95355191256</v>
      </c>
      <c r="V73" s="29">
        <v>4</v>
      </c>
      <c r="W73" s="32">
        <f t="shared" si="0"/>
        <v>400975.81420765026</v>
      </c>
      <c r="X73" s="1"/>
    </row>
    <row r="74" ht="48">
      <c r="B74" s="6"/>
      <c r="C74" s="22">
        <v>61</v>
      </c>
      <c r="D74" s="23" t="s">
        <v>27</v>
      </c>
      <c r="E74" s="24"/>
      <c r="F74" s="25"/>
      <c r="G74" s="26"/>
      <c r="H74" s="22" t="s">
        <v>23</v>
      </c>
      <c r="I74" s="32">
        <v>100243.95355191256</v>
      </c>
      <c r="J74" s="28"/>
      <c r="K74" s="29">
        <v>2</v>
      </c>
      <c r="L74" s="30"/>
      <c r="M74" s="8"/>
      <c r="N74" s="1"/>
      <c r="O74" s="1"/>
      <c r="Q74" s="22">
        <v>61</v>
      </c>
      <c r="R74" s="23" t="s">
        <v>27</v>
      </c>
      <c r="S74" s="31" t="s">
        <v>24</v>
      </c>
      <c r="T74" s="22" t="s">
        <v>23</v>
      </c>
      <c r="U74" s="32">
        <v>100243.95355191256</v>
      </c>
      <c r="V74" s="29">
        <v>2</v>
      </c>
      <c r="W74" s="32">
        <f t="shared" si="0"/>
        <v>200487.90710382513</v>
      </c>
      <c r="X74" s="1"/>
    </row>
    <row r="75" ht="48">
      <c r="B75" s="6"/>
      <c r="C75" s="22">
        <v>62</v>
      </c>
      <c r="D75" s="23" t="s">
        <v>27</v>
      </c>
      <c r="E75" s="24"/>
      <c r="F75" s="25"/>
      <c r="G75" s="26"/>
      <c r="H75" s="22" t="s">
        <v>23</v>
      </c>
      <c r="I75" s="32">
        <v>100243.95355191256</v>
      </c>
      <c r="J75" s="28"/>
      <c r="K75" s="29">
        <v>3</v>
      </c>
      <c r="L75" s="30"/>
      <c r="M75" s="8"/>
      <c r="N75" s="1"/>
      <c r="O75" s="1"/>
      <c r="Q75" s="22">
        <v>62</v>
      </c>
      <c r="R75" s="23" t="s">
        <v>27</v>
      </c>
      <c r="S75" s="31" t="s">
        <v>24</v>
      </c>
      <c r="T75" s="22" t="s">
        <v>23</v>
      </c>
      <c r="U75" s="32">
        <v>100243.95355191256</v>
      </c>
      <c r="V75" s="29">
        <v>3</v>
      </c>
      <c r="W75" s="32">
        <f t="shared" si="0"/>
        <v>300731.86065573769</v>
      </c>
      <c r="X75" s="1"/>
    </row>
    <row r="76" ht="48">
      <c r="B76" s="6"/>
      <c r="C76" s="22">
        <v>63</v>
      </c>
      <c r="D76" s="38" t="s">
        <v>28</v>
      </c>
      <c r="E76" s="24"/>
      <c r="F76" s="25"/>
      <c r="G76" s="26"/>
      <c r="H76" s="22" t="s">
        <v>23</v>
      </c>
      <c r="I76" s="32">
        <v>16110.857923497266</v>
      </c>
      <c r="J76" s="28"/>
      <c r="K76" s="29">
        <v>15</v>
      </c>
      <c r="L76" s="30"/>
      <c r="M76" s="8"/>
      <c r="N76" s="1"/>
      <c r="O76" s="1"/>
      <c r="Q76" s="22">
        <v>63</v>
      </c>
      <c r="R76" s="38" t="s">
        <v>28</v>
      </c>
      <c r="S76" s="31" t="s">
        <v>24</v>
      </c>
      <c r="T76" s="22" t="s">
        <v>23</v>
      </c>
      <c r="U76" s="32">
        <v>16110.857923497266</v>
      </c>
      <c r="V76" s="29">
        <v>15</v>
      </c>
      <c r="W76" s="32">
        <f t="shared" si="0"/>
        <v>241662.86885245898</v>
      </c>
      <c r="X76" s="1"/>
    </row>
    <row r="77" ht="48">
      <c r="B77" s="6"/>
      <c r="C77" s="22">
        <v>64</v>
      </c>
      <c r="D77" s="38" t="s">
        <v>28</v>
      </c>
      <c r="E77" s="24"/>
      <c r="F77" s="25"/>
      <c r="G77" s="26"/>
      <c r="H77" s="22" t="s">
        <v>23</v>
      </c>
      <c r="I77" s="32">
        <v>16110.857923497266</v>
      </c>
      <c r="J77" s="28"/>
      <c r="K77" s="29">
        <v>12</v>
      </c>
      <c r="L77" s="30"/>
      <c r="M77" s="8"/>
      <c r="N77" s="1"/>
      <c r="O77" s="1"/>
      <c r="Q77" s="22">
        <v>64</v>
      </c>
      <c r="R77" s="38" t="s">
        <v>28</v>
      </c>
      <c r="S77" s="31" t="s">
        <v>24</v>
      </c>
      <c r="T77" s="22" t="s">
        <v>23</v>
      </c>
      <c r="U77" s="32">
        <v>16110.857923497266</v>
      </c>
      <c r="V77" s="29">
        <v>12</v>
      </c>
      <c r="W77" s="32">
        <f t="shared" si="0"/>
        <v>193330.2950819672</v>
      </c>
      <c r="X77" s="1"/>
    </row>
    <row r="78" ht="48">
      <c r="B78" s="6"/>
      <c r="C78" s="22">
        <v>65</v>
      </c>
      <c r="D78" s="38" t="s">
        <v>28</v>
      </c>
      <c r="E78" s="24"/>
      <c r="F78" s="25"/>
      <c r="G78" s="26"/>
      <c r="H78" s="22" t="s">
        <v>23</v>
      </c>
      <c r="I78" s="32">
        <v>16110.857923497266</v>
      </c>
      <c r="J78" s="28"/>
      <c r="K78" s="29">
        <v>5</v>
      </c>
      <c r="L78" s="30"/>
      <c r="M78" s="8"/>
      <c r="N78" s="1"/>
      <c r="O78" s="1"/>
      <c r="Q78" s="22">
        <v>65</v>
      </c>
      <c r="R78" s="38" t="s">
        <v>28</v>
      </c>
      <c r="S78" s="31" t="s">
        <v>24</v>
      </c>
      <c r="T78" s="22" t="s">
        <v>23</v>
      </c>
      <c r="U78" s="32">
        <v>16110.857923497266</v>
      </c>
      <c r="V78" s="29">
        <v>5</v>
      </c>
      <c r="W78" s="32">
        <f t="shared" ref="W78:W87" si="1">U78*V78</f>
        <v>80554.289617486327</v>
      </c>
      <c r="X78" s="1"/>
    </row>
    <row r="79" ht="48">
      <c r="B79" s="6"/>
      <c r="C79" s="22">
        <v>66</v>
      </c>
      <c r="D79" s="38" t="s">
        <v>28</v>
      </c>
      <c r="E79" s="24"/>
      <c r="F79" s="25"/>
      <c r="G79" s="26"/>
      <c r="H79" s="22" t="s">
        <v>23</v>
      </c>
      <c r="I79" s="32">
        <v>16110.857923497266</v>
      </c>
      <c r="J79" s="28"/>
      <c r="K79" s="29">
        <v>5</v>
      </c>
      <c r="L79" s="30"/>
      <c r="M79" s="8"/>
      <c r="N79" s="1"/>
      <c r="O79" s="1"/>
      <c r="Q79" s="22">
        <v>66</v>
      </c>
      <c r="R79" s="38" t="s">
        <v>28</v>
      </c>
      <c r="S79" s="31" t="s">
        <v>24</v>
      </c>
      <c r="T79" s="22" t="s">
        <v>23</v>
      </c>
      <c r="U79" s="32">
        <v>16110.857923497266</v>
      </c>
      <c r="V79" s="29">
        <v>5</v>
      </c>
      <c r="W79" s="32">
        <f t="shared" si="1"/>
        <v>80554.289617486327</v>
      </c>
      <c r="X79" s="1"/>
    </row>
    <row r="80" ht="48">
      <c r="B80" s="6"/>
      <c r="C80" s="22">
        <v>67</v>
      </c>
      <c r="D80" s="38" t="s">
        <v>28</v>
      </c>
      <c r="E80" s="24"/>
      <c r="F80" s="25"/>
      <c r="G80" s="26"/>
      <c r="H80" s="22" t="s">
        <v>23</v>
      </c>
      <c r="I80" s="32">
        <v>16110.857923497266</v>
      </c>
      <c r="J80" s="28"/>
      <c r="K80" s="29">
        <v>5</v>
      </c>
      <c r="L80" s="30"/>
      <c r="M80" s="8"/>
      <c r="N80" s="1"/>
      <c r="O80" s="1"/>
      <c r="Q80" s="22">
        <v>67</v>
      </c>
      <c r="R80" s="38" t="s">
        <v>28</v>
      </c>
      <c r="S80" s="31" t="s">
        <v>24</v>
      </c>
      <c r="T80" s="22" t="s">
        <v>23</v>
      </c>
      <c r="U80" s="32">
        <v>16110.857923497266</v>
      </c>
      <c r="V80" s="29">
        <v>5</v>
      </c>
      <c r="W80" s="32">
        <f t="shared" si="1"/>
        <v>80554.289617486327</v>
      </c>
      <c r="X80" s="1"/>
    </row>
    <row r="81" ht="48">
      <c r="B81" s="6"/>
      <c r="C81" s="22">
        <v>68</v>
      </c>
      <c r="D81" s="38" t="s">
        <v>28</v>
      </c>
      <c r="E81" s="24"/>
      <c r="F81" s="25"/>
      <c r="G81" s="26"/>
      <c r="H81" s="22" t="s">
        <v>23</v>
      </c>
      <c r="I81" s="32">
        <v>16110.857923497266</v>
      </c>
      <c r="J81" s="28"/>
      <c r="K81" s="29">
        <v>15</v>
      </c>
      <c r="L81" s="30"/>
      <c r="M81" s="8"/>
      <c r="N81" s="1"/>
      <c r="O81" s="1"/>
      <c r="Q81" s="22">
        <v>68</v>
      </c>
      <c r="R81" s="38" t="s">
        <v>28</v>
      </c>
      <c r="S81" s="31" t="s">
        <v>24</v>
      </c>
      <c r="T81" s="22" t="s">
        <v>23</v>
      </c>
      <c r="U81" s="32">
        <v>16110.857923497266</v>
      </c>
      <c r="V81" s="29">
        <v>15</v>
      </c>
      <c r="W81" s="32">
        <f t="shared" si="1"/>
        <v>241662.86885245898</v>
      </c>
      <c r="X81" s="1"/>
    </row>
    <row r="82" ht="48">
      <c r="B82" s="6"/>
      <c r="C82" s="22">
        <v>69</v>
      </c>
      <c r="D82" s="38" t="s">
        <v>28</v>
      </c>
      <c r="E82" s="24"/>
      <c r="F82" s="25"/>
      <c r="G82" s="26"/>
      <c r="H82" s="22" t="s">
        <v>23</v>
      </c>
      <c r="I82" s="32">
        <v>16110.857923497266</v>
      </c>
      <c r="J82" s="28"/>
      <c r="K82" s="29">
        <v>8</v>
      </c>
      <c r="L82" s="30"/>
      <c r="M82" s="8"/>
      <c r="N82" s="1"/>
      <c r="O82" s="1"/>
      <c r="Q82" s="22">
        <v>69</v>
      </c>
      <c r="R82" s="38" t="s">
        <v>28</v>
      </c>
      <c r="S82" s="31" t="s">
        <v>24</v>
      </c>
      <c r="T82" s="22" t="s">
        <v>23</v>
      </c>
      <c r="U82" s="32">
        <v>16110.857923497266</v>
      </c>
      <c r="V82" s="29">
        <v>8</v>
      </c>
      <c r="W82" s="32">
        <f t="shared" si="1"/>
        <v>128886.86338797813</v>
      </c>
      <c r="X82" s="1"/>
    </row>
    <row r="83" ht="48">
      <c r="B83" s="6"/>
      <c r="C83" s="22">
        <v>70</v>
      </c>
      <c r="D83" s="38" t="s">
        <v>28</v>
      </c>
      <c r="E83" s="24"/>
      <c r="F83" s="25"/>
      <c r="G83" s="26"/>
      <c r="H83" s="22" t="s">
        <v>23</v>
      </c>
      <c r="I83" s="32">
        <v>16110.857923497266</v>
      </c>
      <c r="J83" s="28"/>
      <c r="K83" s="29">
        <v>5</v>
      </c>
      <c r="L83" s="30"/>
      <c r="M83" s="8"/>
      <c r="N83" s="1"/>
      <c r="O83" s="1"/>
      <c r="Q83" s="22">
        <v>70</v>
      </c>
      <c r="R83" s="38" t="s">
        <v>28</v>
      </c>
      <c r="S83" s="31" t="s">
        <v>24</v>
      </c>
      <c r="T83" s="22" t="s">
        <v>23</v>
      </c>
      <c r="U83" s="32">
        <v>16110.857923497266</v>
      </c>
      <c r="V83" s="29">
        <v>5</v>
      </c>
      <c r="W83" s="32">
        <f t="shared" si="1"/>
        <v>80554.289617486327</v>
      </c>
      <c r="X83" s="1"/>
    </row>
    <row r="84" ht="48">
      <c r="B84" s="6"/>
      <c r="C84" s="22">
        <v>71</v>
      </c>
      <c r="D84" s="38" t="s">
        <v>28</v>
      </c>
      <c r="E84" s="24"/>
      <c r="F84" s="25"/>
      <c r="G84" s="26"/>
      <c r="H84" s="22" t="s">
        <v>23</v>
      </c>
      <c r="I84" s="32">
        <v>16110.857923497266</v>
      </c>
      <c r="J84" s="28"/>
      <c r="K84" s="29">
        <v>20</v>
      </c>
      <c r="L84" s="30"/>
      <c r="M84" s="8"/>
      <c r="N84" s="1"/>
      <c r="O84" s="1"/>
      <c r="Q84" s="22">
        <v>71</v>
      </c>
      <c r="R84" s="38" t="s">
        <v>28</v>
      </c>
      <c r="S84" s="31" t="s">
        <v>24</v>
      </c>
      <c r="T84" s="22" t="s">
        <v>23</v>
      </c>
      <c r="U84" s="32">
        <v>16110.857923497266</v>
      </c>
      <c r="V84" s="29">
        <v>20</v>
      </c>
      <c r="W84" s="32">
        <f t="shared" si="1"/>
        <v>322217.15846994531</v>
      </c>
      <c r="X84" s="1"/>
    </row>
    <row r="85" ht="48">
      <c r="B85" s="6"/>
      <c r="C85" s="22">
        <v>72</v>
      </c>
      <c r="D85" s="38" t="s">
        <v>28</v>
      </c>
      <c r="E85" s="24"/>
      <c r="F85" s="25"/>
      <c r="G85" s="26"/>
      <c r="H85" s="22" t="s">
        <v>23</v>
      </c>
      <c r="I85" s="32">
        <v>16110.857923497266</v>
      </c>
      <c r="J85" s="28"/>
      <c r="K85" s="29">
        <v>10</v>
      </c>
      <c r="L85" s="30"/>
      <c r="M85" s="8"/>
      <c r="N85" s="1"/>
      <c r="O85" s="1"/>
      <c r="Q85" s="22">
        <v>72</v>
      </c>
      <c r="R85" s="38" t="s">
        <v>28</v>
      </c>
      <c r="S85" s="31" t="s">
        <v>24</v>
      </c>
      <c r="T85" s="22" t="s">
        <v>23</v>
      </c>
      <c r="U85" s="32">
        <v>16110.857923497266</v>
      </c>
      <c r="V85" s="29">
        <v>10</v>
      </c>
      <c r="W85" s="32">
        <f t="shared" si="1"/>
        <v>161108.57923497265</v>
      </c>
      <c r="X85" s="1"/>
    </row>
    <row r="86" ht="48">
      <c r="B86" s="6"/>
      <c r="C86" s="22">
        <v>73</v>
      </c>
      <c r="D86" s="38" t="s">
        <v>28</v>
      </c>
      <c r="E86" s="24"/>
      <c r="F86" s="25"/>
      <c r="G86" s="26"/>
      <c r="H86" s="22" t="s">
        <v>23</v>
      </c>
      <c r="I86" s="32">
        <v>16110.857923497266</v>
      </c>
      <c r="J86" s="28"/>
      <c r="K86" s="29">
        <v>5</v>
      </c>
      <c r="L86" s="30"/>
      <c r="M86" s="8"/>
      <c r="N86" s="1"/>
      <c r="O86" s="1"/>
      <c r="Q86" s="22">
        <v>73</v>
      </c>
      <c r="R86" s="38" t="s">
        <v>28</v>
      </c>
      <c r="S86" s="31" t="s">
        <v>24</v>
      </c>
      <c r="T86" s="22" t="s">
        <v>23</v>
      </c>
      <c r="U86" s="32">
        <v>16110.857923497266</v>
      </c>
      <c r="V86" s="29">
        <v>5</v>
      </c>
      <c r="W86" s="32">
        <f t="shared" si="1"/>
        <v>80554.289617486327</v>
      </c>
      <c r="X86" s="1"/>
    </row>
    <row r="87" ht="48">
      <c r="B87" s="6"/>
      <c r="C87" s="22">
        <v>74</v>
      </c>
      <c r="D87" s="38" t="s">
        <v>28</v>
      </c>
      <c r="E87" s="24"/>
      <c r="F87" s="25"/>
      <c r="G87" s="26"/>
      <c r="H87" s="22" t="s">
        <v>23</v>
      </c>
      <c r="I87" s="32">
        <v>16110.857923497266</v>
      </c>
      <c r="J87" s="28"/>
      <c r="K87" s="29">
        <v>8</v>
      </c>
      <c r="L87" s="30"/>
      <c r="M87" s="8"/>
      <c r="N87" s="1"/>
      <c r="O87" s="1"/>
      <c r="Q87" s="22">
        <v>74</v>
      </c>
      <c r="R87" s="38" t="s">
        <v>28</v>
      </c>
      <c r="S87" s="31" t="s">
        <v>24</v>
      </c>
      <c r="T87" s="22" t="s">
        <v>23</v>
      </c>
      <c r="U87" s="32">
        <v>16110.857923497266</v>
      </c>
      <c r="V87" s="29">
        <v>8</v>
      </c>
      <c r="W87" s="32">
        <f t="shared" si="1"/>
        <v>128886.86338797813</v>
      </c>
      <c r="X87" s="1"/>
    </row>
    <row r="88" ht="15">
      <c r="B88" s="6"/>
      <c r="C88" s="39" t="s">
        <v>29</v>
      </c>
      <c r="D88" s="39"/>
      <c r="E88" s="40"/>
      <c r="F88" s="40"/>
      <c r="G88" s="40"/>
      <c r="H88" s="39"/>
      <c r="I88" s="39"/>
      <c r="J88" s="41" t="s">
        <v>30</v>
      </c>
      <c r="K88" s="42"/>
      <c r="L88" s="43">
        <f>SUM(L14:L87)</f>
        <v>0</v>
      </c>
      <c r="M88" s="8"/>
      <c r="N88" s="1"/>
      <c r="O88" s="1"/>
      <c r="Q88" s="44" t="s">
        <v>31</v>
      </c>
      <c r="R88" s="44"/>
      <c r="S88" s="44"/>
      <c r="T88" s="44"/>
      <c r="U88" s="45" t="s">
        <v>30</v>
      </c>
      <c r="V88" s="45"/>
      <c r="W88" s="46">
        <f>SUM(W14:W87)</f>
        <v>23619000.002732228</v>
      </c>
      <c r="X88" s="1"/>
    </row>
    <row r="89" ht="15">
      <c r="B89" s="6"/>
      <c r="C89" s="40"/>
      <c r="D89" s="40"/>
      <c r="E89" s="40"/>
      <c r="F89" s="40"/>
      <c r="G89" s="40"/>
      <c r="H89" s="40"/>
      <c r="I89" s="40"/>
      <c r="J89" s="47" t="s">
        <v>32</v>
      </c>
      <c r="K89" s="48">
        <v>0.22</v>
      </c>
      <c r="L89" s="43">
        <f>K89*L88</f>
        <v>0</v>
      </c>
      <c r="M89" s="8"/>
      <c r="N89" s="1"/>
      <c r="O89" s="1"/>
      <c r="Q89" s="44"/>
      <c r="R89" s="44"/>
      <c r="S89" s="44"/>
      <c r="T89" s="44"/>
      <c r="U89" s="49" t="s">
        <v>32</v>
      </c>
      <c r="V89" s="50">
        <v>0.22</v>
      </c>
      <c r="W89" s="46">
        <f>V89*W88</f>
        <v>5196180.0006010905</v>
      </c>
      <c r="X89" s="1"/>
    </row>
    <row r="90" ht="15">
      <c r="B90" s="6"/>
      <c r="C90" s="40"/>
      <c r="D90" s="40"/>
      <c r="E90" s="40"/>
      <c r="F90" s="40"/>
      <c r="G90" s="40"/>
      <c r="H90" s="40"/>
      <c r="I90" s="40"/>
      <c r="J90" s="41" t="s">
        <v>33</v>
      </c>
      <c r="K90" s="41"/>
      <c r="L90" s="43">
        <f>SUM(L88:L89)</f>
        <v>0</v>
      </c>
      <c r="M90" s="8"/>
      <c r="N90" s="1"/>
      <c r="O90" s="1"/>
      <c r="Q90" s="44"/>
      <c r="R90" s="44"/>
      <c r="S90" s="44"/>
      <c r="T90" s="44"/>
      <c r="U90" s="49" t="s">
        <v>33</v>
      </c>
      <c r="V90" s="49"/>
      <c r="W90" s="46">
        <f>SUM(W88:W89)</f>
        <v>28815180.003333319</v>
      </c>
      <c r="X90" s="1"/>
    </row>
    <row r="91" ht="12.75">
      <c r="B91" s="6"/>
      <c r="L91" s="1"/>
      <c r="M91" s="8"/>
      <c r="N91" s="1"/>
      <c r="O91" s="1"/>
      <c r="Q91" s="10"/>
      <c r="R91" s="10"/>
      <c r="S91" s="10"/>
      <c r="T91" s="10"/>
      <c r="U91" s="10"/>
      <c r="V91" s="10"/>
      <c r="W91" s="10"/>
      <c r="X91" s="1"/>
    </row>
    <row r="92" ht="12.75">
      <c r="B92" s="6"/>
      <c r="C92" s="13"/>
      <c r="D92" s="13"/>
      <c r="E92" s="13"/>
      <c r="F92" s="51"/>
      <c r="G92" s="52"/>
      <c r="H92" s="51"/>
      <c r="I92" s="53"/>
      <c r="J92" s="53"/>
      <c r="K92" s="53"/>
      <c r="L92" s="53"/>
      <c r="M92" s="8"/>
      <c r="N92" s="1"/>
      <c r="O92" s="1"/>
      <c r="Q92" s="1"/>
      <c r="R92" s="1"/>
      <c r="S92" s="1"/>
      <c r="T92" s="1"/>
      <c r="U92" s="1"/>
      <c r="V92" s="1"/>
      <c r="W92" s="1"/>
      <c r="X92" s="1"/>
    </row>
    <row r="93" ht="15">
      <c r="B93" s="6"/>
      <c r="C93" s="54" t="s">
        <v>34</v>
      </c>
      <c r="D93" s="54"/>
      <c r="E93" s="54"/>
      <c r="F93" s="51"/>
      <c r="G93" s="55" t="s">
        <v>35</v>
      </c>
      <c r="H93" s="51" t="s">
        <v>36</v>
      </c>
      <c r="I93" s="54" t="s">
        <v>37</v>
      </c>
      <c r="J93" s="54"/>
      <c r="K93" s="54"/>
      <c r="L93" s="54"/>
      <c r="M93" s="8"/>
      <c r="N93" s="1"/>
      <c r="O93" s="1"/>
      <c r="Q93" s="1"/>
      <c r="R93" s="1"/>
      <c r="S93" s="1"/>
      <c r="T93" s="1"/>
      <c r="U93" s="1"/>
      <c r="V93" s="1"/>
      <c r="W93" s="1"/>
      <c r="X93" s="1"/>
    </row>
    <row r="94" ht="12.75">
      <c r="B94" s="56"/>
      <c r="C94" s="57"/>
      <c r="D94" s="57"/>
      <c r="E94" s="57"/>
      <c r="F94" s="57"/>
      <c r="G94" s="57"/>
      <c r="H94" s="57"/>
      <c r="I94" s="57"/>
      <c r="J94" s="57"/>
      <c r="K94" s="57"/>
      <c r="L94" s="57"/>
      <c r="M94" s="58"/>
      <c r="N94" s="1"/>
      <c r="O94" s="1"/>
      <c r="Q94" s="1"/>
      <c r="R94" s="1"/>
      <c r="S94" s="1"/>
      <c r="T94" s="1"/>
      <c r="U94" s="1"/>
      <c r="V94" s="1"/>
      <c r="W94" s="1"/>
      <c r="X94" s="1"/>
    </row>
    <row r="95" ht="12.75">
      <c r="M95" s="1"/>
      <c r="N95" s="1"/>
      <c r="O95" s="1"/>
      <c r="Q95" s="1"/>
      <c r="R95" s="1"/>
      <c r="S95" s="1"/>
      <c r="T95" s="1"/>
      <c r="U95" s="1"/>
      <c r="V95" s="1"/>
      <c r="W95" s="1"/>
      <c r="X95" s="1"/>
    </row>
    <row r="96" ht="12.75">
      <c r="B96" s="59" t="s">
        <v>38</v>
      </c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1"/>
      <c r="N96" s="1"/>
      <c r="O96" s="1"/>
      <c r="Q96" s="1"/>
      <c r="R96" s="1"/>
      <c r="S96" s="1"/>
      <c r="T96" s="1"/>
      <c r="U96" s="1"/>
      <c r="V96" s="1"/>
      <c r="W96" s="1"/>
      <c r="X96" s="1"/>
    </row>
    <row r="97" ht="24" customHeight="1">
      <c r="B97" s="59"/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1"/>
      <c r="N97" s="1"/>
      <c r="O97" s="1"/>
      <c r="Q97" s="1"/>
      <c r="R97" s="1"/>
      <c r="S97" s="1"/>
      <c r="T97" s="1"/>
      <c r="U97" s="1"/>
      <c r="V97" s="1"/>
      <c r="W97" s="1"/>
      <c r="X97" s="1"/>
    </row>
    <row r="98" ht="12.75">
      <c r="M98" s="1"/>
      <c r="N98" s="1"/>
      <c r="O98" s="1"/>
      <c r="Q98" s="1"/>
      <c r="R98" s="1"/>
      <c r="S98" s="1"/>
      <c r="T98" s="1"/>
      <c r="U98" s="1"/>
      <c r="V98" s="1"/>
      <c r="W98" s="1"/>
      <c r="X98" s="1"/>
    </row>
    <row r="99" ht="12.75">
      <c r="M99" s="1"/>
      <c r="N99" s="1"/>
      <c r="O99" s="1"/>
      <c r="Q99" s="1"/>
      <c r="R99" s="1"/>
      <c r="S99" s="1"/>
      <c r="T99" s="1"/>
      <c r="U99" s="1"/>
      <c r="V99" s="1"/>
      <c r="W99" s="1"/>
      <c r="X99" s="1"/>
    </row>
    <row r="100" ht="12.75">
      <c r="M100" s="1"/>
      <c r="N100" s="1"/>
      <c r="O100" s="1"/>
      <c r="Q100" s="1"/>
      <c r="R100" s="1"/>
      <c r="S100" s="1"/>
      <c r="T100" s="1"/>
      <c r="U100" s="1"/>
      <c r="V100" s="1"/>
      <c r="W100" s="1"/>
      <c r="X100" s="1"/>
    </row>
    <row r="101" ht="12.75">
      <c r="M101" s="1"/>
      <c r="N101" s="1"/>
      <c r="O101" s="1"/>
      <c r="Q101" s="1"/>
      <c r="R101" s="1"/>
      <c r="S101" s="1"/>
      <c r="T101" s="1"/>
      <c r="U101" s="1"/>
      <c r="V101" s="1"/>
      <c r="W101" s="1"/>
      <c r="X101" s="1"/>
    </row>
    <row r="102" ht="12.75">
      <c r="M102" s="1"/>
      <c r="N102" s="1"/>
      <c r="O102" s="1"/>
      <c r="Q102" s="1"/>
      <c r="R102" s="1"/>
      <c r="S102" s="1"/>
      <c r="T102" s="1"/>
      <c r="U102" s="1"/>
      <c r="V102" s="1"/>
      <c r="W102" s="1"/>
      <c r="X102" s="1"/>
    </row>
    <row r="103" ht="12.75">
      <c r="M103" s="1"/>
      <c r="N103" s="1"/>
      <c r="O103" s="1"/>
      <c r="Q103" s="1"/>
      <c r="R103" s="1"/>
      <c r="S103" s="1"/>
      <c r="T103" s="1"/>
      <c r="U103" s="1"/>
      <c r="V103" s="1"/>
      <c r="W103" s="1"/>
      <c r="X103" s="1"/>
    </row>
    <row r="104" ht="12.75">
      <c r="M104" s="1"/>
      <c r="N104" s="1"/>
      <c r="O104" s="1"/>
      <c r="Q104" s="1"/>
      <c r="R104" s="1"/>
      <c r="S104" s="1"/>
      <c r="T104" s="1"/>
      <c r="U104" s="1"/>
      <c r="V104" s="1"/>
      <c r="W104" s="1"/>
      <c r="X104" s="1"/>
    </row>
    <row r="105" ht="12.75">
      <c r="M105" s="1"/>
      <c r="N105" s="1"/>
      <c r="O105" s="1"/>
      <c r="Q105" s="1"/>
      <c r="R105" s="1"/>
      <c r="S105" s="1"/>
      <c r="T105" s="1"/>
      <c r="U105" s="1"/>
      <c r="V105" s="1"/>
      <c r="W105" s="1"/>
      <c r="X105" s="1"/>
    </row>
    <row r="106" ht="12.75">
      <c r="M106" s="1"/>
      <c r="N106" s="1"/>
      <c r="O106" s="1"/>
      <c r="Q106" s="1"/>
      <c r="R106" s="1"/>
      <c r="S106" s="1"/>
      <c r="T106" s="1"/>
      <c r="U106" s="1"/>
      <c r="V106" s="1"/>
      <c r="W106" s="1"/>
      <c r="X106" s="1"/>
    </row>
    <row r="107" ht="12.75">
      <c r="M107" s="1"/>
      <c r="N107" s="1"/>
      <c r="O107" s="1"/>
      <c r="Q107" s="1"/>
      <c r="R107" s="1"/>
      <c r="S107" s="1"/>
      <c r="T107" s="1"/>
      <c r="U107" s="1"/>
      <c r="V107" s="1"/>
      <c r="W107" s="1"/>
      <c r="X107" s="1"/>
    </row>
    <row r="108" ht="12.75">
      <c r="M108" s="1"/>
      <c r="N108" s="1"/>
      <c r="O108" s="1"/>
      <c r="Q108" s="1"/>
      <c r="R108" s="1"/>
      <c r="S108" s="1"/>
      <c r="T108" s="1"/>
      <c r="U108" s="1"/>
      <c r="V108" s="1"/>
      <c r="W108" s="1"/>
      <c r="X108" s="1"/>
    </row>
    <row r="109" ht="12.75">
      <c r="M109" s="1"/>
      <c r="N109" s="1"/>
      <c r="O109" s="1"/>
      <c r="Q109" s="1"/>
      <c r="R109" s="1"/>
      <c r="S109" s="1"/>
      <c r="T109" s="1"/>
      <c r="U109" s="1"/>
      <c r="V109" s="1"/>
      <c r="W109" s="1"/>
      <c r="X109" s="1"/>
    </row>
    <row r="110" ht="12.75">
      <c r="M110" s="1"/>
      <c r="N110" s="1"/>
      <c r="O110" s="1"/>
      <c r="Q110" s="1"/>
      <c r="R110" s="1"/>
      <c r="S110" s="1"/>
      <c r="T110" s="1"/>
      <c r="U110" s="1"/>
      <c r="V110" s="1"/>
      <c r="W110" s="1"/>
      <c r="X110" s="1"/>
    </row>
    <row r="111" ht="12.75">
      <c r="M111" s="1"/>
      <c r="N111" s="1"/>
      <c r="O111" s="1"/>
      <c r="Q111" s="1"/>
      <c r="R111" s="1"/>
      <c r="S111" s="1"/>
      <c r="T111" s="1"/>
      <c r="U111" s="1"/>
      <c r="V111" s="1"/>
      <c r="W111" s="1"/>
      <c r="X111" s="1"/>
    </row>
    <row r="112" ht="12.75">
      <c r="M112" s="1"/>
      <c r="X112" s="1"/>
    </row>
    <row r="113" ht="12.75">
      <c r="M113" s="1"/>
      <c r="X113" s="1"/>
    </row>
    <row r="114" ht="12.75">
      <c r="M114" s="1"/>
      <c r="X114" s="1"/>
    </row>
    <row r="115" ht="12.75">
      <c r="M115" s="1"/>
    </row>
  </sheetData>
  <mergeCells count="21">
    <mergeCell ref="C7:L7"/>
    <mergeCell ref="Q7:W7"/>
    <mergeCell ref="C9:D9"/>
    <mergeCell ref="E9:I9"/>
    <mergeCell ref="Q9:W9"/>
    <mergeCell ref="C10:D10"/>
    <mergeCell ref="E10:I10"/>
    <mergeCell ref="Q10:W11"/>
    <mergeCell ref="C11:D11"/>
    <mergeCell ref="E11:I11"/>
    <mergeCell ref="C88:I90"/>
    <mergeCell ref="J88:K88"/>
    <mergeCell ref="Q88:T90"/>
    <mergeCell ref="U88:V88"/>
    <mergeCell ref="J90:K90"/>
    <mergeCell ref="U90:V90"/>
    <mergeCell ref="C92:E92"/>
    <mergeCell ref="I92:L92"/>
    <mergeCell ref="C93:E93"/>
    <mergeCell ref="I93:L93"/>
    <mergeCell ref="B96:L97"/>
  </mergeCells>
  <printOptions headings="0" gridLines="0"/>
  <pageMargins left="0.25" right="0.25" top="0.75" bottom="0.75" header="0.51181102362204689" footer="0.51181102362204689"/>
  <pageSetup paperSize="9" scale="100" fitToWidth="1" fitToHeight="0" pageOrder="downThenOver" orientation="landscape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Щербаков</dc:creator>
  <dc:description/>
  <dc:language>ru-RU</dc:language>
  <cp:lastModifiedBy>malyutina_en</cp:lastModifiedBy>
  <cp:revision>10</cp:revision>
  <dcterms:created xsi:type="dcterms:W3CDTF">2023-05-26T08:17:29Z</dcterms:created>
  <dcterms:modified xsi:type="dcterms:W3CDTF">2026-03-24T02:27:47Z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